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8" windowWidth="15120" windowHeight="8016"/>
  </bookViews>
  <sheets>
    <sheet name="Титульный лист" sheetId="1" r:id="rId1"/>
    <sheet name="общие сведения" sheetId="2" r:id="rId2"/>
    <sheet name="результ деят" sheetId="3" r:id="rId3"/>
    <sheet name="исп имущ" sheetId="4" r:id="rId4"/>
  </sheets>
  <calcPr calcId="114210"/>
</workbook>
</file>

<file path=xl/calcChain.xml><?xml version="1.0" encoding="utf-8"?>
<calcChain xmlns="http://schemas.openxmlformats.org/spreadsheetml/2006/main">
  <c r="N3" i="3"/>
  <c r="N7"/>
  <c r="N5"/>
  <c r="M20"/>
  <c r="M17"/>
  <c r="M15"/>
  <c r="N54" i="2"/>
  <c r="N53"/>
  <c r="N52"/>
  <c r="N51"/>
  <c r="N50"/>
  <c r="N49"/>
  <c r="N48"/>
  <c r="L49"/>
  <c r="G15" i="3"/>
  <c r="J15"/>
  <c r="N21"/>
  <c r="M21"/>
  <c r="J21"/>
  <c r="G21"/>
  <c r="N23"/>
  <c r="M23"/>
  <c r="L54" i="2"/>
  <c r="L53"/>
  <c r="L52"/>
  <c r="L51"/>
  <c r="L50"/>
  <c r="L48"/>
  <c r="J42"/>
  <c r="G42"/>
  <c r="J10" i="4"/>
  <c r="M10"/>
  <c r="M5"/>
  <c r="M4"/>
  <c r="J5"/>
  <c r="J4"/>
  <c r="N20" i="3"/>
  <c r="N17"/>
  <c r="N15"/>
  <c r="H15"/>
  <c r="K15"/>
  <c r="K20"/>
  <c r="L5"/>
  <c r="L3"/>
</calcChain>
</file>

<file path=xl/sharedStrings.xml><?xml version="1.0" encoding="utf-8"?>
<sst xmlns="http://schemas.openxmlformats.org/spreadsheetml/2006/main" count="319" uniqueCount="228">
  <si>
    <t>ОТЧЁТ</t>
  </si>
  <si>
    <t xml:space="preserve">о результатах деятельности </t>
  </si>
  <si>
    <t>(наименование муниципального бюджетного образовательного учреждения)</t>
  </si>
  <si>
    <t>Главный распорядитель:</t>
  </si>
  <si>
    <t>Управление образования Администрации муниципального района "Заполярный район"</t>
  </si>
  <si>
    <t>Учредитель:</t>
  </si>
  <si>
    <t>Администрация муниципального района "Заполярный район"</t>
  </si>
  <si>
    <t>ИНН учреждения:</t>
  </si>
  <si>
    <t>КПП учреждения:</t>
  </si>
  <si>
    <t>Согласовано</t>
  </si>
  <si>
    <t>Начальник Управления образования Администрации муниципального района "Заполярный район"</t>
  </si>
  <si>
    <t>Утверждаю</t>
  </si>
  <si>
    <t>Руководитель учреждения</t>
  </si>
  <si>
    <t>Приложение 1</t>
  </si>
  <si>
    <t>1. Общие сведения об учреждении</t>
  </si>
  <si>
    <t>Перечень основных видов деятельности</t>
  </si>
  <si>
    <t>1.1.</t>
  </si>
  <si>
    <t>1.2.</t>
  </si>
  <si>
    <t>1.3.</t>
  </si>
  <si>
    <t>и т.д.</t>
  </si>
  <si>
    <t>Перечень иных видов деятельности</t>
  </si>
  <si>
    <t>2.1.</t>
  </si>
  <si>
    <t>2.2.</t>
  </si>
  <si>
    <t>2.3.</t>
  </si>
  <si>
    <t>Перечень разрешительных документов</t>
  </si>
  <si>
    <t>3.1.</t>
  </si>
  <si>
    <t>Наименование разрешительного документа и вид разрешенной деятельности</t>
  </si>
  <si>
    <t>Дата выдачи разрешительного документа</t>
  </si>
  <si>
    <t>Номер разрешительного документа</t>
  </si>
  <si>
    <t>Срок действия разрешительного документа</t>
  </si>
  <si>
    <t>Орган, выдавший разрешительный документов</t>
  </si>
  <si>
    <t>Серия и номер бланка разрешительного документа</t>
  </si>
  <si>
    <t>№ п/п</t>
  </si>
  <si>
    <t>Свидетельство о государственной регистрации юридического лица</t>
  </si>
  <si>
    <t>3.2.</t>
  </si>
  <si>
    <t>Разрешительные документы:</t>
  </si>
  <si>
    <t>3.2.1.</t>
  </si>
  <si>
    <t>3.2.2.</t>
  </si>
  <si>
    <t>3.2.3.</t>
  </si>
  <si>
    <t>- на</t>
  </si>
  <si>
    <t xml:space="preserve">Перечень услуг (работ), которые оказываются потребителями за плату </t>
  </si>
  <si>
    <t>Наименование услуги (работы)</t>
  </si>
  <si>
    <t>Основание для взимания платы</t>
  </si>
  <si>
    <t>Категория потребителей услуг (работ)</t>
  </si>
  <si>
    <t>4.1.</t>
  </si>
  <si>
    <t>4.2.</t>
  </si>
  <si>
    <t>Количество штатных единиц учреждения</t>
  </si>
  <si>
    <t>Наименование категории должностей персонала</t>
  </si>
  <si>
    <t>Количество штатных единиц в соответствии со штатным расписание (с точностью до сотых)</t>
  </si>
  <si>
    <t>Количество фактически занятых работниками штатных единиц (с точность до сотых)</t>
  </si>
  <si>
    <t>5.1.</t>
  </si>
  <si>
    <t>На начало отчётного периода</t>
  </si>
  <si>
    <t>На конец отчётного периода</t>
  </si>
  <si>
    <t>Причины отклонения</t>
  </si>
  <si>
    <t>административно-управленческий персонал</t>
  </si>
  <si>
    <t>5.2.</t>
  </si>
  <si>
    <t>педагогические работники, в т.ч</t>
  </si>
  <si>
    <t>учителя</t>
  </si>
  <si>
    <t>воспитатели</t>
  </si>
  <si>
    <t>прочий педагогический персонал</t>
  </si>
  <si>
    <t>5.2.1.</t>
  </si>
  <si>
    <t>5.2.2.</t>
  </si>
  <si>
    <t>5.2.3.</t>
  </si>
  <si>
    <t>5.3.</t>
  </si>
  <si>
    <t>5.4.</t>
  </si>
  <si>
    <t>учебно-вспомогательный персонал</t>
  </si>
  <si>
    <t>обслуживающий персонал</t>
  </si>
  <si>
    <t>Сведения об уровне квалификации персонала</t>
  </si>
  <si>
    <t>Численность сотрудников</t>
  </si>
  <si>
    <t>Сотрудники учреждения</t>
  </si>
  <si>
    <t>Сотрудники, имеющие высшее профессиональное образование</t>
  </si>
  <si>
    <t>Сотрудники, имеющие среднее профессиональное образование</t>
  </si>
  <si>
    <t>Сотрудники, не имеющие профессионального образования</t>
  </si>
  <si>
    <t>6.1.</t>
  </si>
  <si>
    <t>6.2.</t>
  </si>
  <si>
    <t>Всего</t>
  </si>
  <si>
    <t>Сведения об уровне образования персонала</t>
  </si>
  <si>
    <t>6.1.1.</t>
  </si>
  <si>
    <t>6.1.2.</t>
  </si>
  <si>
    <t>6.1.3.</t>
  </si>
  <si>
    <t>Сведения об уровне квалификации педагогического персонала</t>
  </si>
  <si>
    <t>Педагогические работники с высшей квалификационной категорией</t>
  </si>
  <si>
    <t>Педагогические работники с первой квалификационной категорией</t>
  </si>
  <si>
    <t>6.2.1.</t>
  </si>
  <si>
    <t>6.2.2.</t>
  </si>
  <si>
    <t>Средняя заработная плата работников</t>
  </si>
  <si>
    <t>7.1.</t>
  </si>
  <si>
    <t>На начало года</t>
  </si>
  <si>
    <t>На конец года</t>
  </si>
  <si>
    <t>Отклонение</t>
  </si>
  <si>
    <t>Рост/сокращение (в%)</t>
  </si>
  <si>
    <t>7.2.</t>
  </si>
  <si>
    <t>7.3.</t>
  </si>
  <si>
    <t>7.4.</t>
  </si>
  <si>
    <t>7.5.</t>
  </si>
  <si>
    <t>7.6.</t>
  </si>
  <si>
    <t>7.7.</t>
  </si>
  <si>
    <t>2. Результат деятельности учреждения</t>
  </si>
  <si>
    <t>Наименование показателя</t>
  </si>
  <si>
    <t>Изменение (увеличение/                     уменьшение, %)</t>
  </si>
  <si>
    <t xml:space="preserve">На конец предыдущего года </t>
  </si>
  <si>
    <t xml:space="preserve">На конец отчётного года              </t>
  </si>
  <si>
    <t>Изменение (увеличение/                     уменьшение)</t>
  </si>
  <si>
    <t>Балансовая (остаточная) стоимость нефинансовых активов, руб.</t>
  </si>
  <si>
    <t>Общая сумма выставленных требований в возмещение ущерба по недостачам и хищениям материальных ценностей, денежных средств, а также от порчи материальных ценностей, руб.</t>
  </si>
  <si>
    <t>Суммы доходов, полученных от оказания платных услуг (выполнения работ), руб.</t>
  </si>
  <si>
    <t>Цены (тарифы) на платные услуги (работы), руб.</t>
  </si>
  <si>
    <t>Общее количество потребителей, воспользовавшихся услугами (работами) учреждения ( в том числе платными для потребителей), ед.</t>
  </si>
  <si>
    <t>Количество жалоб потребителей (шт.) и принятые по результатам их рассмотрения меры:</t>
  </si>
  <si>
    <t>Сведения о дебиторской и кредиторской задолженности</t>
  </si>
  <si>
    <t>в том числе нереальная к взысканию дебиторская задолженность (просроченная кредиторская задолженность)</t>
  </si>
  <si>
    <t>На конец предыдущего года (руб.)</t>
  </si>
  <si>
    <t>На конец отчётного года (руб.)</t>
  </si>
  <si>
    <t>Изменение (увеличение/уменьшение в %)</t>
  </si>
  <si>
    <t xml:space="preserve">Дебиторская задолженность, всего </t>
  </si>
  <si>
    <t>в т.ч. за счёт средств</t>
  </si>
  <si>
    <t>бюджетной субсидии на выполнение муниципального задания</t>
  </si>
  <si>
    <t>бюджетных инвестиций</t>
  </si>
  <si>
    <t>бюджетной субсидии, предоставленной учреждению на иные цели</t>
  </si>
  <si>
    <t>средств от приносящей доход деятельности (собственных доходов учреждения)</t>
  </si>
  <si>
    <t>7.1.1.</t>
  </si>
  <si>
    <t>7.1.2.</t>
  </si>
  <si>
    <t>7.1.3.</t>
  </si>
  <si>
    <t>7.1.4.</t>
  </si>
  <si>
    <t xml:space="preserve">Кредиторская задолженность, всего </t>
  </si>
  <si>
    <t>7.2.1.</t>
  </si>
  <si>
    <t>7.2.2.</t>
  </si>
  <si>
    <t>7.2.3.</t>
  </si>
  <si>
    <t>7.2.4.</t>
  </si>
  <si>
    <t xml:space="preserve">Суммы кассовых и плановых поступлений и выплат, предусмотренных планом финансово-хозяйственной деятельности </t>
  </si>
  <si>
    <t>8.1.</t>
  </si>
  <si>
    <t>Ед. изм.</t>
  </si>
  <si>
    <t>Выплаты средств (с учётом восстановленных кассовых выплат)</t>
  </si>
  <si>
    <t>Плановое значение на отчётный год</t>
  </si>
  <si>
    <t>Кассовое поступление за отчётный год</t>
  </si>
  <si>
    <t>Кассовые выплаты</t>
  </si>
  <si>
    <t>за счёт средств бюджетной субсидии на выполнение муниципального задания</t>
  </si>
  <si>
    <t>за счёт средств бюджетной субсидии, предоставленной учреждению на иные цели</t>
  </si>
  <si>
    <t>за счёт средств бюджетных инвестиций</t>
  </si>
  <si>
    <t>за счёт средств  от приносящей доход деятельности (собственных доходов учреждения)</t>
  </si>
  <si>
    <t>8.2.</t>
  </si>
  <si>
    <t>8.3.</t>
  </si>
  <si>
    <t>8.4.</t>
  </si>
  <si>
    <t>3. Об использовании имущества, закреплённого за учреждением</t>
  </si>
  <si>
    <t>Отчётные данные</t>
  </si>
  <si>
    <t>На начало отчётного года</t>
  </si>
  <si>
    <t>На конец отчётного года</t>
  </si>
  <si>
    <t>1.</t>
  </si>
  <si>
    <t>тыс. руб.</t>
  </si>
  <si>
    <t>2.</t>
  </si>
  <si>
    <t>3.</t>
  </si>
  <si>
    <t>Общая балансовая стоимость имущества, в том числе:</t>
  </si>
  <si>
    <t>Общая балансовая стоимость имущества, находящегося на праве оперативного управления, всего</t>
  </si>
  <si>
    <t>в том числе</t>
  </si>
  <si>
    <t>недвижимого имущества</t>
  </si>
  <si>
    <t>особо ценного движимого имущества</t>
  </si>
  <si>
    <t>иного движимого имущества</t>
  </si>
  <si>
    <t>1.1.1.</t>
  </si>
  <si>
    <t>1.1.2.</t>
  </si>
  <si>
    <t>1.1.3.</t>
  </si>
  <si>
    <t>Количество объектов недвижимого имущества, находящегося на праве оперативного управления, в том числе:</t>
  </si>
  <si>
    <t>ед.</t>
  </si>
  <si>
    <t>здания</t>
  </si>
  <si>
    <t>строения</t>
  </si>
  <si>
    <t>помещения</t>
  </si>
  <si>
    <t>кв.м</t>
  </si>
  <si>
    <t>Общая площадь объектов недвижимого имущества, находящегося на праве оперативного управления, в т.ч.</t>
  </si>
  <si>
    <t>площадь объектов недвижимого имущества, переданного в аренду</t>
  </si>
  <si>
    <t>площадь объектов недвижимого имущества, переданного в безвозмездное пользование</t>
  </si>
  <si>
    <t>3.3.</t>
  </si>
  <si>
    <t>4.</t>
  </si>
  <si>
    <t>Информация о недвижимом имуществе, переданном Учреждением в аренду</t>
  </si>
  <si>
    <t>Наименование  объекта недвижимого имущества, переданного в аренду (согласно договору)</t>
  </si>
  <si>
    <t>Общая балансовая (остаточная) стоимость</t>
  </si>
  <si>
    <t>Наименование арендатора</t>
  </si>
  <si>
    <t>Основание                                             (дата и номер договора аренды, срок действия)</t>
  </si>
  <si>
    <t>Доходы, полученные учреждением от сдачи недвижимого имущества в аренду в отчётном периоде, тыс. руб.</t>
  </si>
  <si>
    <t>4.3.</t>
  </si>
  <si>
    <t>5.</t>
  </si>
  <si>
    <t>Информация о недвижимом имуществе, переданном Учреждением в безвозмездное пользование</t>
  </si>
  <si>
    <t>Наименование пользователя</t>
  </si>
  <si>
    <t>Основание                                             (дата и номер договора, срок действия)</t>
  </si>
  <si>
    <t>Информация о движимом имуществе, переданном Учреждением в безвозмездное пользование</t>
  </si>
  <si>
    <t>6.</t>
  </si>
  <si>
    <t>Сумма</t>
  </si>
  <si>
    <t>Общая балансовая (остаточная) стоимость недвижимого имущества, приобретённого за счет средств, выделенных Управлением образования Администрации муниципального района "Заполярный район"</t>
  </si>
  <si>
    <t>Общая балансовая (остаточная) стоимость недвижимого имущества, приобретённого за счет доходов, полученных от платных услуг и иной приносящей доход деятельности</t>
  </si>
  <si>
    <t>( подпись)</t>
  </si>
  <si>
    <t>Ф.И.О.</t>
  </si>
  <si>
    <t>Руководитель учреждения                                       (руководитель МУ ЗР "ЦБ МУО")</t>
  </si>
  <si>
    <t>Исполнитель документа</t>
  </si>
  <si>
    <t>Нормативное основание предоставления муниципальной услуги</t>
  </si>
  <si>
    <t>Информация о приобретении недвижимого имущества в отчётном году</t>
  </si>
  <si>
    <t>Наименование  объекта недвижимого имущества, переданного в безвозмездное пользование                             (согласно договору)</t>
  </si>
  <si>
    <t>Наименование  объекта движимого имущества, переданного в безвозмездное пользование                             (согласно договору)</t>
  </si>
  <si>
    <t xml:space="preserve">к приказу Управления образования Администрации муниципального района "Заполярный район"                         от 08 июня 2012г. № 117 "Об утверждении формы Отчёта о результатах деятельности муниципального образовательного учреждения и об использовании закреплённого за ним муниципального имущества" </t>
  </si>
  <si>
    <t>Главный  бухгалтер  учреждения                                 (главный бухгалтер МУ ЗР "ЦБ МУО")</t>
  </si>
  <si>
    <t>Муниципальное бюджетное учреждение "Средняя общеобразовательная школа п.Искателей"</t>
  </si>
  <si>
    <t>и об использовании закреплённого за ним муниципального имущества по состоянию за 2012 год</t>
  </si>
  <si>
    <t>составлен "14"января  2013 г.</t>
  </si>
  <si>
    <t>Стрельцова Д.С.</t>
  </si>
  <si>
    <t>Клименко М.В</t>
  </si>
  <si>
    <t>Образовательная</t>
  </si>
  <si>
    <t>29.11.2011г</t>
  </si>
  <si>
    <t>Федеральная налоговая служба</t>
  </si>
  <si>
    <t>83 № 000065406</t>
  </si>
  <si>
    <t>28.03.2012г</t>
  </si>
  <si>
    <t>бессрочно</t>
  </si>
  <si>
    <t>лицензия на право ведения образовательной деятельности</t>
  </si>
  <si>
    <t>Инспекция по надзору в сфере образования Архангельской области</t>
  </si>
  <si>
    <t>РО № 038400</t>
  </si>
  <si>
    <t>аккредитация на право ведения образовательной деятельности</t>
  </si>
  <si>
    <t>16.11.2011г</t>
  </si>
  <si>
    <t>по 16.11.2015г</t>
  </si>
  <si>
    <t>ОП № 001825</t>
  </si>
  <si>
    <t>Предшкольное образование</t>
  </si>
  <si>
    <t>Довузовская подготовка</t>
  </si>
  <si>
    <t>воспитанники подготовительных групп ДОУ</t>
  </si>
  <si>
    <t>Обучающиеся 9, 11 классов образовательных учреждений</t>
  </si>
  <si>
    <t>увеличение ставок</t>
  </si>
  <si>
    <t>увеличение классов</t>
  </si>
  <si>
    <t>120, 150</t>
  </si>
  <si>
    <t>снижение численности обучающихся</t>
  </si>
  <si>
    <t xml:space="preserve">Устав МБОУ "СОШ п Искателей", Положение о дополнительных образовательных услугах от 18.11.2010г </t>
  </si>
  <si>
    <t>Поступления средств                                      (с учётом возвратов)</t>
  </si>
  <si>
    <t>вакансия логопеда, педагога-психолога</t>
  </si>
  <si>
    <t>"14"  января  2013 г.</t>
  </si>
  <si>
    <t>"14" января 2013г.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</si>
</sst>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wrapText="1"/>
    </xf>
    <xf numFmtId="0" fontId="4" fillId="0" borderId="1" xfId="0" applyFont="1" applyBorder="1" applyAlignment="1">
      <alignment wrapText="1"/>
    </xf>
    <xf numFmtId="0" fontId="4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14" fontId="1" fillId="0" borderId="2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2" xfId="0" applyFont="1" applyBorder="1" applyAlignment="1">
      <alignment vertical="center" wrapText="1"/>
    </xf>
    <xf numFmtId="14" fontId="1" fillId="0" borderId="2" xfId="0" applyNumberFormat="1" applyFont="1" applyBorder="1" applyAlignment="1">
      <alignment horizontal="center" vertical="center" wrapText="1"/>
    </xf>
    <xf numFmtId="2" fontId="1" fillId="0" borderId="0" xfId="0" applyNumberFormat="1" applyFont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2" fontId="3" fillId="0" borderId="0" xfId="0" applyNumberFormat="1" applyFont="1" applyAlignment="1">
      <alignment horizontal="center" vertical="center" wrapText="1"/>
    </xf>
    <xf numFmtId="16" fontId="1" fillId="0" borderId="2" xfId="0" applyNumberFormat="1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vertical="center" wrapText="1"/>
    </xf>
    <xf numFmtId="4" fontId="1" fillId="0" borderId="2" xfId="0" applyNumberFormat="1" applyFont="1" applyBorder="1" applyAlignment="1">
      <alignment horizontal="center" vertical="center" wrapText="1"/>
    </xf>
    <xf numFmtId="10" fontId="1" fillId="0" borderId="2" xfId="0" applyNumberFormat="1" applyFont="1" applyBorder="1" applyAlignment="1">
      <alignment vertical="center" wrapText="1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4" fillId="0" borderId="8" xfId="0" applyFont="1" applyBorder="1" applyAlignment="1">
      <alignment horizontal="center" vertical="top" wrapText="1"/>
    </xf>
    <xf numFmtId="0" fontId="3" fillId="0" borderId="0" xfId="0" applyFont="1" applyAlignment="1">
      <alignment horizontal="center" wrapText="1"/>
    </xf>
    <xf numFmtId="0" fontId="4" fillId="0" borderId="8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4" fontId="1" fillId="0" borderId="13" xfId="0" applyNumberFormat="1" applyFont="1" applyBorder="1" applyAlignment="1">
      <alignment horizontal="center" vertical="center" wrapText="1"/>
    </xf>
    <xf numFmtId="2" fontId="1" fillId="0" borderId="0" xfId="0" applyNumberFormat="1" applyFont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2" fontId="3" fillId="0" borderId="8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2" fontId="1" fillId="0" borderId="13" xfId="0" applyNumberFormat="1" applyFont="1" applyBorder="1" applyAlignment="1">
      <alignment horizontal="center" vertical="center" wrapText="1"/>
    </xf>
    <xf numFmtId="2" fontId="1" fillId="0" borderId="8" xfId="0" applyNumberFormat="1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vertical="center" wrapText="1"/>
    </xf>
    <xf numFmtId="2" fontId="2" fillId="0" borderId="7" xfId="0" applyNumberFormat="1" applyFont="1" applyBorder="1" applyAlignment="1">
      <alignment horizontal="center" vertical="center" wrapText="1"/>
    </xf>
    <xf numFmtId="2" fontId="2" fillId="0" borderId="5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4"/>
  <sheetViews>
    <sheetView tabSelected="1" workbookViewId="0">
      <selection activeCell="A8" sqref="A8"/>
    </sheetView>
  </sheetViews>
  <sheetFormatPr defaultRowHeight="14.4"/>
  <sheetData>
    <row r="1" spans="1:14" ht="15" customHeight="1">
      <c r="F1" s="32"/>
      <c r="G1" s="32"/>
      <c r="H1" s="32"/>
      <c r="I1" s="32"/>
      <c r="J1" s="32" t="s">
        <v>13</v>
      </c>
      <c r="K1" s="32"/>
      <c r="L1" s="32"/>
      <c r="M1" s="32"/>
      <c r="N1" s="32"/>
    </row>
    <row r="2" spans="1:14" ht="77.25" customHeight="1">
      <c r="F2" s="32"/>
      <c r="G2" s="32"/>
      <c r="H2" s="32"/>
      <c r="I2" s="32"/>
      <c r="J2" s="32" t="s">
        <v>195</v>
      </c>
      <c r="K2" s="32"/>
      <c r="L2" s="32"/>
      <c r="M2" s="32"/>
      <c r="N2" s="32"/>
    </row>
    <row r="3" spans="1:14" ht="8.25" customHeight="1">
      <c r="F3" s="3"/>
      <c r="G3" s="3"/>
      <c r="H3" s="3"/>
      <c r="I3" s="3"/>
    </row>
    <row r="4" spans="1:14" ht="15" customHeight="1">
      <c r="A4" s="27" t="s">
        <v>9</v>
      </c>
      <c r="B4" s="27"/>
      <c r="C4" s="27"/>
      <c r="D4" s="27"/>
      <c r="E4" s="4"/>
      <c r="F4" s="30"/>
      <c r="G4" s="30"/>
      <c r="H4" s="30"/>
      <c r="I4" s="30"/>
      <c r="K4" s="27" t="s">
        <v>11</v>
      </c>
      <c r="L4" s="27"/>
      <c r="M4" s="27"/>
      <c r="N4" s="27"/>
    </row>
    <row r="5" spans="1:14" ht="30" customHeight="1">
      <c r="A5" s="5"/>
      <c r="B5" s="5"/>
      <c r="C5" s="5"/>
      <c r="D5" s="5"/>
      <c r="E5" s="4"/>
      <c r="F5" s="30"/>
      <c r="G5" s="30"/>
      <c r="H5" s="30"/>
      <c r="I5" s="30"/>
      <c r="K5" s="29"/>
      <c r="L5" s="29"/>
      <c r="M5" s="29"/>
      <c r="N5" s="29"/>
    </row>
    <row r="6" spans="1:14" ht="47.4" customHeight="1">
      <c r="A6" s="27" t="s">
        <v>10</v>
      </c>
      <c r="B6" s="27"/>
      <c r="C6" s="27"/>
      <c r="D6" s="27"/>
      <c r="E6" s="4"/>
      <c r="F6" s="30"/>
      <c r="G6" s="30"/>
      <c r="H6" s="30"/>
      <c r="I6" s="30"/>
      <c r="K6" s="33" t="s">
        <v>12</v>
      </c>
      <c r="L6" s="33"/>
      <c r="M6" s="33"/>
      <c r="N6" s="33"/>
    </row>
    <row r="7" spans="1:14" ht="15.6">
      <c r="A7" s="27" t="s">
        <v>227</v>
      </c>
      <c r="B7" s="27"/>
      <c r="C7" s="27"/>
      <c r="D7" s="27"/>
      <c r="E7" s="4"/>
      <c r="F7" s="30"/>
      <c r="G7" s="30"/>
      <c r="H7" s="30"/>
      <c r="I7" s="30"/>
      <c r="K7" s="29" t="s">
        <v>226</v>
      </c>
      <c r="L7" s="29"/>
      <c r="M7" s="29"/>
      <c r="N7" s="29"/>
    </row>
    <row r="8" spans="1:14" ht="15.6">
      <c r="A8" s="4"/>
      <c r="B8" s="4"/>
      <c r="C8" s="4"/>
      <c r="D8" s="4"/>
      <c r="E8" s="4"/>
      <c r="F8" s="4"/>
      <c r="G8" s="4"/>
      <c r="H8" s="4"/>
      <c r="I8" s="4"/>
    </row>
    <row r="9" spans="1:14" ht="15.6">
      <c r="A9" s="4"/>
      <c r="B9" s="4"/>
      <c r="C9" s="4"/>
      <c r="D9" s="4"/>
      <c r="E9" s="4"/>
      <c r="F9" s="4"/>
      <c r="G9" s="4"/>
      <c r="H9" s="4"/>
      <c r="I9" s="4"/>
    </row>
    <row r="10" spans="1:14" ht="15.6">
      <c r="A10" s="28" t="s">
        <v>0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</row>
    <row r="11" spans="1:14" ht="15.75" customHeight="1">
      <c r="A11" s="28" t="s">
        <v>1</v>
      </c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</row>
    <row r="12" spans="1:14" ht="15.6">
      <c r="A12" s="29" t="s">
        <v>197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</row>
    <row r="13" spans="1:14" ht="14.25" customHeight="1">
      <c r="A13" s="31" t="s">
        <v>2</v>
      </c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</row>
    <row r="14" spans="1:14" ht="29.25" customHeight="1">
      <c r="A14" s="28" t="s">
        <v>198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</row>
    <row r="15" spans="1:14" ht="19.5" customHeight="1">
      <c r="A15" s="27" t="s">
        <v>199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</row>
    <row r="16" spans="1:14" ht="14.25" customHeight="1">
      <c r="A16" s="6"/>
      <c r="B16" s="6"/>
      <c r="C16" s="6"/>
      <c r="D16" s="6"/>
      <c r="E16" s="6"/>
      <c r="F16" s="6"/>
      <c r="G16" s="6"/>
      <c r="H16" s="6"/>
      <c r="I16" s="6"/>
    </row>
    <row r="17" spans="1:11" ht="6.75" customHeight="1">
      <c r="A17" s="4"/>
      <c r="B17" s="4"/>
      <c r="C17" s="4"/>
      <c r="D17" s="4"/>
      <c r="E17" s="4"/>
      <c r="F17" s="4"/>
      <c r="G17" s="4"/>
      <c r="H17" s="4"/>
      <c r="I17" s="4"/>
    </row>
    <row r="18" spans="1:11" ht="15.6">
      <c r="A18" s="4"/>
      <c r="B18" s="4"/>
      <c r="C18" s="4"/>
      <c r="D18" s="4"/>
      <c r="E18" s="4"/>
      <c r="F18" s="4"/>
      <c r="G18" s="4"/>
      <c r="H18" s="4"/>
      <c r="I18" s="4"/>
    </row>
    <row r="19" spans="1:11" ht="15.75" customHeight="1">
      <c r="A19" s="26" t="s">
        <v>5</v>
      </c>
      <c r="B19" s="26"/>
      <c r="C19" s="26"/>
      <c r="D19" s="27" t="s">
        <v>6</v>
      </c>
      <c r="E19" s="27"/>
      <c r="F19" s="27"/>
      <c r="G19" s="27"/>
      <c r="H19" s="27"/>
      <c r="I19" s="27"/>
      <c r="J19" s="27"/>
      <c r="K19" s="27"/>
    </row>
    <row r="20" spans="1:11" ht="15.6">
      <c r="A20" s="4"/>
      <c r="B20" s="4"/>
      <c r="C20" s="4"/>
      <c r="D20" s="27"/>
      <c r="E20" s="27"/>
      <c r="F20" s="27"/>
      <c r="G20" s="27"/>
      <c r="H20" s="27"/>
      <c r="I20" s="27"/>
      <c r="J20" s="27"/>
      <c r="K20" s="27"/>
    </row>
    <row r="21" spans="1:11" ht="15.6">
      <c r="A21" s="4"/>
      <c r="B21" s="4"/>
      <c r="C21" s="4"/>
      <c r="D21" s="4"/>
      <c r="E21" s="4"/>
      <c r="F21" s="4"/>
      <c r="G21" s="4"/>
      <c r="H21" s="4"/>
      <c r="I21" s="4"/>
    </row>
    <row r="22" spans="1:11" ht="15" customHeight="1">
      <c r="A22" s="26" t="s">
        <v>3</v>
      </c>
      <c r="B22" s="26"/>
      <c r="C22" s="26"/>
      <c r="D22" s="27" t="s">
        <v>4</v>
      </c>
      <c r="E22" s="27"/>
      <c r="F22" s="27"/>
      <c r="G22" s="27"/>
      <c r="H22" s="27"/>
      <c r="I22" s="27"/>
      <c r="J22" s="27"/>
      <c r="K22" s="27"/>
    </row>
    <row r="23" spans="1:11" ht="15.6">
      <c r="A23" s="4"/>
      <c r="B23" s="4"/>
      <c r="C23" s="4"/>
      <c r="D23" s="27"/>
      <c r="E23" s="27"/>
      <c r="F23" s="27"/>
      <c r="G23" s="27"/>
      <c r="H23" s="27"/>
      <c r="I23" s="27"/>
      <c r="J23" s="27"/>
      <c r="K23" s="27"/>
    </row>
    <row r="24" spans="1:11" ht="15.6">
      <c r="A24" s="4"/>
      <c r="B24" s="4"/>
      <c r="C24" s="4"/>
      <c r="D24" s="4"/>
      <c r="E24" s="4"/>
      <c r="F24" s="4"/>
      <c r="G24" s="4"/>
      <c r="H24" s="4"/>
      <c r="I24" s="4"/>
    </row>
    <row r="25" spans="1:11" ht="15.6">
      <c r="A25" s="26" t="s">
        <v>7</v>
      </c>
      <c r="B25" s="26"/>
      <c r="C25" s="26"/>
      <c r="D25" s="27">
        <v>8301020291</v>
      </c>
      <c r="E25" s="27"/>
      <c r="F25" s="27"/>
      <c r="G25" s="27"/>
      <c r="H25" s="27"/>
      <c r="I25" s="27"/>
    </row>
    <row r="26" spans="1:11" ht="15.6">
      <c r="A26" s="26" t="s">
        <v>8</v>
      </c>
      <c r="B26" s="26"/>
      <c r="C26" s="26"/>
      <c r="D26" s="27">
        <v>298301001</v>
      </c>
      <c r="E26" s="27"/>
      <c r="F26" s="27"/>
      <c r="G26" s="27"/>
      <c r="H26" s="27"/>
      <c r="I26" s="27"/>
    </row>
    <row r="27" spans="1:11" ht="15.6">
      <c r="A27" s="4"/>
      <c r="B27" s="4"/>
      <c r="C27" s="4"/>
      <c r="D27" s="4"/>
      <c r="E27" s="4"/>
      <c r="F27" s="4"/>
      <c r="G27" s="4"/>
      <c r="H27" s="4"/>
      <c r="I27" s="4"/>
    </row>
    <row r="28" spans="1:11" ht="15.6">
      <c r="A28" s="4"/>
      <c r="B28" s="4"/>
      <c r="C28" s="4"/>
      <c r="D28" s="4"/>
      <c r="E28" s="4"/>
      <c r="F28" s="4"/>
      <c r="G28" s="4"/>
      <c r="H28" s="4"/>
      <c r="I28" s="4"/>
    </row>
    <row r="29" spans="1:11" ht="15.6">
      <c r="A29" s="4"/>
      <c r="B29" s="4"/>
      <c r="C29" s="4"/>
      <c r="D29" s="4"/>
      <c r="E29" s="4"/>
      <c r="F29" s="4"/>
      <c r="G29" s="4"/>
      <c r="H29" s="4"/>
      <c r="I29" s="4"/>
    </row>
    <row r="30" spans="1:11" ht="15.6">
      <c r="A30" s="4"/>
      <c r="B30" s="4"/>
      <c r="C30" s="4"/>
      <c r="D30" s="4"/>
      <c r="E30" s="4"/>
      <c r="F30" s="4"/>
      <c r="G30" s="4"/>
      <c r="H30" s="4"/>
      <c r="I30" s="4"/>
    </row>
    <row r="31" spans="1:11">
      <c r="A31" s="2"/>
      <c r="B31" s="2"/>
      <c r="C31" s="2"/>
      <c r="D31" s="2"/>
      <c r="E31" s="2"/>
      <c r="F31" s="2"/>
      <c r="G31" s="2"/>
      <c r="H31" s="2"/>
      <c r="I31" s="2"/>
    </row>
    <row r="32" spans="1:11">
      <c r="A32" s="2"/>
      <c r="B32" s="2"/>
      <c r="C32" s="2"/>
      <c r="D32" s="2"/>
      <c r="E32" s="2"/>
      <c r="F32" s="2"/>
      <c r="G32" s="2"/>
      <c r="H32" s="2"/>
      <c r="I32" s="2"/>
    </row>
    <row r="33" spans="1:9">
      <c r="A33" s="2"/>
      <c r="B33" s="2"/>
      <c r="C33" s="2"/>
      <c r="D33" s="2"/>
      <c r="E33" s="2"/>
      <c r="F33" s="2"/>
      <c r="G33" s="2"/>
      <c r="H33" s="2"/>
      <c r="I33" s="2"/>
    </row>
    <row r="34" spans="1:9">
      <c r="A34" s="2"/>
      <c r="B34" s="2"/>
      <c r="C34" s="2"/>
      <c r="D34" s="2"/>
      <c r="E34" s="2"/>
      <c r="F34" s="2"/>
      <c r="G34" s="2"/>
      <c r="H34" s="2"/>
      <c r="I34" s="2"/>
    </row>
    <row r="35" spans="1:9">
      <c r="A35" s="2"/>
      <c r="B35" s="2"/>
      <c r="C35" s="2"/>
      <c r="D35" s="2"/>
      <c r="E35" s="2"/>
      <c r="F35" s="2"/>
      <c r="G35" s="2"/>
      <c r="H35" s="2"/>
      <c r="I35" s="2"/>
    </row>
    <row r="36" spans="1:9">
      <c r="A36" s="2"/>
      <c r="B36" s="2"/>
      <c r="C36" s="2"/>
      <c r="D36" s="2"/>
      <c r="E36" s="2"/>
      <c r="F36" s="2"/>
      <c r="G36" s="2"/>
      <c r="H36" s="2"/>
      <c r="I36" s="2"/>
    </row>
    <row r="37" spans="1:9">
      <c r="A37" s="2"/>
      <c r="B37" s="2"/>
      <c r="C37" s="2"/>
      <c r="D37" s="2"/>
      <c r="E37" s="2"/>
      <c r="F37" s="2"/>
      <c r="G37" s="2"/>
      <c r="H37" s="2"/>
      <c r="I37" s="2"/>
    </row>
    <row r="38" spans="1:9">
      <c r="A38" s="2"/>
      <c r="B38" s="2"/>
      <c r="C38" s="2"/>
      <c r="D38" s="2"/>
      <c r="E38" s="2"/>
      <c r="F38" s="2"/>
      <c r="G38" s="2"/>
      <c r="H38" s="2"/>
      <c r="I38" s="2"/>
    </row>
    <row r="39" spans="1:9">
      <c r="A39" s="2"/>
      <c r="B39" s="2"/>
      <c r="C39" s="2"/>
      <c r="D39" s="2"/>
      <c r="E39" s="2"/>
      <c r="F39" s="2"/>
      <c r="G39" s="2"/>
      <c r="H39" s="2"/>
      <c r="I39" s="2"/>
    </row>
    <row r="40" spans="1:9">
      <c r="A40" s="2"/>
      <c r="B40" s="2"/>
      <c r="C40" s="2"/>
      <c r="D40" s="2"/>
      <c r="E40" s="2"/>
      <c r="F40" s="2"/>
      <c r="G40" s="2"/>
      <c r="H40" s="2"/>
      <c r="I40" s="2"/>
    </row>
    <row r="41" spans="1:9">
      <c r="A41" s="2"/>
      <c r="B41" s="2"/>
      <c r="C41" s="2"/>
      <c r="D41" s="2"/>
      <c r="E41" s="2"/>
      <c r="F41" s="2"/>
      <c r="G41" s="2"/>
      <c r="H41" s="2"/>
      <c r="I41" s="2"/>
    </row>
    <row r="42" spans="1:9">
      <c r="A42" s="2"/>
      <c r="B42" s="2"/>
      <c r="C42" s="2"/>
      <c r="D42" s="2"/>
      <c r="E42" s="2"/>
      <c r="F42" s="2"/>
      <c r="G42" s="2"/>
      <c r="H42" s="2"/>
      <c r="I42" s="2"/>
    </row>
    <row r="43" spans="1:9">
      <c r="A43" s="2"/>
      <c r="B43" s="2"/>
      <c r="C43" s="2"/>
      <c r="D43" s="2"/>
      <c r="E43" s="2"/>
      <c r="F43" s="2"/>
      <c r="G43" s="2"/>
      <c r="H43" s="2"/>
      <c r="I43" s="2"/>
    </row>
    <row r="44" spans="1:9">
      <c r="A44" s="2"/>
      <c r="B44" s="2"/>
      <c r="C44" s="2"/>
      <c r="D44" s="2"/>
      <c r="E44" s="2"/>
      <c r="F44" s="2"/>
      <c r="G44" s="2"/>
      <c r="H44" s="2"/>
      <c r="I44" s="2"/>
    </row>
    <row r="45" spans="1:9">
      <c r="A45" s="2"/>
      <c r="B45" s="2"/>
      <c r="C45" s="2"/>
      <c r="D45" s="2"/>
      <c r="E45" s="2"/>
      <c r="F45" s="2"/>
      <c r="G45" s="2"/>
      <c r="H45" s="2"/>
      <c r="I45" s="2"/>
    </row>
    <row r="46" spans="1:9">
      <c r="A46" s="2"/>
      <c r="B46" s="2"/>
      <c r="C46" s="2"/>
      <c r="D46" s="2"/>
      <c r="E46" s="2"/>
      <c r="F46" s="2"/>
      <c r="G46" s="2"/>
      <c r="H46" s="2"/>
      <c r="I46" s="2"/>
    </row>
    <row r="47" spans="1:9">
      <c r="A47" s="2"/>
      <c r="B47" s="2"/>
      <c r="C47" s="2"/>
      <c r="D47" s="2"/>
      <c r="E47" s="2"/>
      <c r="F47" s="2"/>
      <c r="G47" s="2"/>
      <c r="H47" s="2"/>
      <c r="I47" s="2"/>
    </row>
    <row r="48" spans="1:9">
      <c r="A48" s="2"/>
      <c r="B48" s="2"/>
      <c r="C48" s="2"/>
      <c r="D48" s="2"/>
      <c r="E48" s="2"/>
      <c r="F48" s="2"/>
      <c r="G48" s="2"/>
      <c r="H48" s="2"/>
      <c r="I48" s="2"/>
    </row>
    <row r="49" spans="1:9">
      <c r="A49" s="2"/>
      <c r="B49" s="2"/>
      <c r="C49" s="2"/>
      <c r="D49" s="2"/>
      <c r="E49" s="2"/>
      <c r="F49" s="2"/>
      <c r="G49" s="2"/>
      <c r="H49" s="2"/>
      <c r="I49" s="2"/>
    </row>
    <row r="50" spans="1:9">
      <c r="A50" s="2"/>
      <c r="B50" s="2"/>
      <c r="C50" s="2"/>
      <c r="D50" s="2"/>
      <c r="E50" s="2"/>
      <c r="F50" s="2"/>
      <c r="G50" s="2"/>
      <c r="H50" s="2"/>
      <c r="I50" s="2"/>
    </row>
    <row r="51" spans="1:9">
      <c r="A51" s="2"/>
      <c r="B51" s="2"/>
      <c r="C51" s="2"/>
      <c r="D51" s="2"/>
      <c r="E51" s="2"/>
      <c r="F51" s="2"/>
      <c r="G51" s="2"/>
      <c r="H51" s="2"/>
      <c r="I51" s="2"/>
    </row>
    <row r="52" spans="1:9">
      <c r="A52" s="2"/>
      <c r="B52" s="2"/>
      <c r="C52" s="2"/>
      <c r="D52" s="2"/>
      <c r="E52" s="2"/>
      <c r="F52" s="2"/>
      <c r="G52" s="2"/>
      <c r="H52" s="2"/>
      <c r="I52" s="2"/>
    </row>
    <row r="53" spans="1:9">
      <c r="A53" s="2"/>
      <c r="B53" s="2"/>
      <c r="C53" s="2"/>
      <c r="D53" s="2"/>
      <c r="E53" s="2"/>
      <c r="F53" s="2"/>
      <c r="G53" s="2"/>
      <c r="H53" s="2"/>
      <c r="I53" s="2"/>
    </row>
    <row r="54" spans="1:9">
      <c r="A54" s="2"/>
      <c r="B54" s="2"/>
      <c r="C54" s="2"/>
      <c r="D54" s="2"/>
      <c r="E54" s="2"/>
      <c r="F54" s="2"/>
      <c r="G54" s="2"/>
      <c r="H54" s="2"/>
      <c r="I54" s="2"/>
    </row>
  </sheetData>
  <mergeCells count="29">
    <mergeCell ref="F4:I4"/>
    <mergeCell ref="J1:N1"/>
    <mergeCell ref="A13:N13"/>
    <mergeCell ref="K7:N7"/>
    <mergeCell ref="F1:I1"/>
    <mergeCell ref="F2:I2"/>
    <mergeCell ref="K4:N4"/>
    <mergeCell ref="K5:N5"/>
    <mergeCell ref="K6:N6"/>
    <mergeCell ref="J2:N2"/>
    <mergeCell ref="A4:D4"/>
    <mergeCell ref="F5:I5"/>
    <mergeCell ref="A12:N12"/>
    <mergeCell ref="A25:C25"/>
    <mergeCell ref="A10:N10"/>
    <mergeCell ref="A22:C22"/>
    <mergeCell ref="A6:D6"/>
    <mergeCell ref="A7:D7"/>
    <mergeCell ref="F7:I7"/>
    <mergeCell ref="F6:I6"/>
    <mergeCell ref="A11:N11"/>
    <mergeCell ref="A19:C19"/>
    <mergeCell ref="A26:C26"/>
    <mergeCell ref="D25:I25"/>
    <mergeCell ref="D26:I26"/>
    <mergeCell ref="D22:K23"/>
    <mergeCell ref="A14:N14"/>
    <mergeCell ref="A15:N15"/>
    <mergeCell ref="D19:K20"/>
  </mergeCells>
  <phoneticPr fontId="6" type="noConversion"/>
  <pageMargins left="0.70866141732283472" right="0.70866141732283472" top="0.74803149606299213" bottom="0.74803149606299213" header="0.31496062992125984" footer="0.31496062992125984"/>
  <pageSetup paperSize="9" scale="98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109"/>
  <sheetViews>
    <sheetView workbookViewId="0">
      <selection activeCell="F54" sqref="F54:H54"/>
    </sheetView>
  </sheetViews>
  <sheetFormatPr defaultRowHeight="14.4"/>
  <cols>
    <col min="1" max="1" width="6" customWidth="1"/>
    <col min="11" max="11" width="10.44140625" customWidth="1"/>
  </cols>
  <sheetData>
    <row r="1" spans="1:15">
      <c r="A1" s="37" t="s">
        <v>14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</row>
    <row r="2" spans="1:15" ht="15" customHeight="1">
      <c r="A2" s="7">
        <v>1</v>
      </c>
      <c r="B2" s="34" t="s">
        <v>15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</row>
    <row r="3" spans="1:15" ht="15" customHeight="1">
      <c r="A3" s="7" t="s">
        <v>16</v>
      </c>
      <c r="B3" s="34" t="s">
        <v>202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</row>
    <row r="4" spans="1:15" ht="16.5" customHeight="1">
      <c r="A4" s="7" t="s">
        <v>17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</row>
    <row r="5" spans="1:15" ht="16.5" customHeight="1">
      <c r="A5" s="7" t="s">
        <v>18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</row>
    <row r="6" spans="1:15" ht="17.25" customHeight="1">
      <c r="A6" s="7" t="s">
        <v>19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</row>
    <row r="7" spans="1:15">
      <c r="A7" s="8">
        <v>2</v>
      </c>
      <c r="B7" s="35" t="s">
        <v>20</v>
      </c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</row>
    <row r="8" spans="1:15">
      <c r="A8" s="7" t="s">
        <v>21</v>
      </c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</row>
    <row r="9" spans="1:15">
      <c r="A9" s="7" t="s">
        <v>22</v>
      </c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</row>
    <row r="10" spans="1:15">
      <c r="A10" s="7" t="s">
        <v>23</v>
      </c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</row>
    <row r="11" spans="1:15">
      <c r="A11" s="7" t="s">
        <v>19</v>
      </c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</row>
    <row r="12" spans="1:15">
      <c r="A12" s="7">
        <v>3</v>
      </c>
      <c r="B12" s="35" t="s">
        <v>24</v>
      </c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</row>
    <row r="13" spans="1:15" ht="79.5" customHeight="1">
      <c r="A13" s="7" t="s">
        <v>32</v>
      </c>
      <c r="B13" s="38" t="s">
        <v>26</v>
      </c>
      <c r="C13" s="38"/>
      <c r="D13" s="38" t="s">
        <v>27</v>
      </c>
      <c r="E13" s="38"/>
      <c r="F13" s="38" t="s">
        <v>28</v>
      </c>
      <c r="G13" s="38"/>
      <c r="H13" s="38" t="s">
        <v>29</v>
      </c>
      <c r="I13" s="38"/>
      <c r="J13" s="38" t="s">
        <v>30</v>
      </c>
      <c r="K13" s="38"/>
      <c r="L13" s="38"/>
      <c r="M13" s="38" t="s">
        <v>31</v>
      </c>
      <c r="N13" s="38"/>
      <c r="O13" s="38"/>
    </row>
    <row r="14" spans="1:15" ht="63.75" customHeight="1">
      <c r="A14" s="7" t="s">
        <v>25</v>
      </c>
      <c r="B14" s="38" t="s">
        <v>33</v>
      </c>
      <c r="C14" s="38"/>
      <c r="D14" s="34" t="s">
        <v>203</v>
      </c>
      <c r="E14" s="34"/>
      <c r="F14" s="34"/>
      <c r="G14" s="34"/>
      <c r="H14" s="34"/>
      <c r="I14" s="34"/>
      <c r="J14" s="39" t="s">
        <v>204</v>
      </c>
      <c r="K14" s="40"/>
      <c r="L14" s="41"/>
      <c r="M14" s="34" t="s">
        <v>205</v>
      </c>
      <c r="N14" s="34"/>
      <c r="O14" s="34"/>
    </row>
    <row r="15" spans="1:15">
      <c r="A15" s="7" t="s">
        <v>34</v>
      </c>
      <c r="B15" s="34" t="s">
        <v>35</v>
      </c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</row>
    <row r="16" spans="1:15" ht="58.8" customHeight="1">
      <c r="A16" s="7" t="s">
        <v>36</v>
      </c>
      <c r="B16" s="42" t="s">
        <v>208</v>
      </c>
      <c r="C16" s="42"/>
      <c r="D16" s="34" t="s">
        <v>206</v>
      </c>
      <c r="E16" s="34"/>
      <c r="F16" s="34">
        <v>4761</v>
      </c>
      <c r="G16" s="34"/>
      <c r="H16" s="34" t="s">
        <v>207</v>
      </c>
      <c r="I16" s="34"/>
      <c r="J16" s="38" t="s">
        <v>209</v>
      </c>
      <c r="K16" s="38"/>
      <c r="L16" s="38"/>
      <c r="M16" s="34" t="s">
        <v>210</v>
      </c>
      <c r="N16" s="34"/>
      <c r="O16" s="34"/>
    </row>
    <row r="17" spans="1:15" ht="61.8" customHeight="1">
      <c r="A17" s="7" t="s">
        <v>37</v>
      </c>
      <c r="B17" s="42" t="s">
        <v>211</v>
      </c>
      <c r="C17" s="42"/>
      <c r="D17" s="34" t="s">
        <v>212</v>
      </c>
      <c r="E17" s="34"/>
      <c r="F17" s="34">
        <v>2670</v>
      </c>
      <c r="G17" s="34"/>
      <c r="H17" s="34" t="s">
        <v>213</v>
      </c>
      <c r="I17" s="34"/>
      <c r="J17" s="38" t="s">
        <v>209</v>
      </c>
      <c r="K17" s="38"/>
      <c r="L17" s="38"/>
      <c r="M17" s="34" t="s">
        <v>214</v>
      </c>
      <c r="N17" s="34"/>
      <c r="O17" s="34"/>
    </row>
    <row r="18" spans="1:15">
      <c r="A18" s="9" t="s">
        <v>38</v>
      </c>
      <c r="B18" s="42" t="s">
        <v>39</v>
      </c>
      <c r="C18" s="42"/>
      <c r="D18" s="34"/>
      <c r="E18" s="34"/>
      <c r="F18" s="34"/>
      <c r="G18" s="34"/>
      <c r="H18" s="34"/>
      <c r="I18" s="34"/>
      <c r="J18" s="38"/>
      <c r="K18" s="38"/>
      <c r="L18" s="38"/>
      <c r="M18" s="34"/>
      <c r="N18" s="34"/>
      <c r="O18" s="34"/>
    </row>
    <row r="19" spans="1:15">
      <c r="A19" s="7" t="s">
        <v>19</v>
      </c>
      <c r="B19" s="45" t="s">
        <v>39</v>
      </c>
      <c r="C19" s="45"/>
      <c r="D19" s="34"/>
      <c r="E19" s="34"/>
      <c r="F19" s="34"/>
      <c r="G19" s="34"/>
      <c r="H19" s="34"/>
      <c r="I19" s="34"/>
      <c r="J19" s="38"/>
      <c r="K19" s="38"/>
      <c r="L19" s="38"/>
      <c r="M19" s="34"/>
      <c r="N19" s="34"/>
      <c r="O19" s="34"/>
    </row>
    <row r="20" spans="1:15">
      <c r="A20" s="7">
        <v>4</v>
      </c>
      <c r="B20" s="43" t="s">
        <v>40</v>
      </c>
      <c r="C20" s="44"/>
      <c r="D20" s="44"/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44"/>
    </row>
    <row r="21" spans="1:15" ht="32.25" customHeight="1">
      <c r="A21" s="7" t="s">
        <v>32</v>
      </c>
      <c r="B21" s="38" t="s">
        <v>41</v>
      </c>
      <c r="C21" s="38"/>
      <c r="D21" s="38"/>
      <c r="E21" s="38" t="s">
        <v>191</v>
      </c>
      <c r="F21" s="38"/>
      <c r="G21" s="38"/>
      <c r="H21" s="38"/>
      <c r="I21" s="38" t="s">
        <v>42</v>
      </c>
      <c r="J21" s="38"/>
      <c r="K21" s="38"/>
      <c r="L21" s="38" t="s">
        <v>43</v>
      </c>
      <c r="M21" s="38"/>
      <c r="N21" s="38"/>
      <c r="O21" s="38"/>
    </row>
    <row r="22" spans="1:15" ht="27" customHeight="1">
      <c r="A22" s="7" t="s">
        <v>44</v>
      </c>
      <c r="B22" s="38" t="s">
        <v>215</v>
      </c>
      <c r="C22" s="38"/>
      <c r="D22" s="38"/>
      <c r="E22" s="46" t="s">
        <v>223</v>
      </c>
      <c r="F22" s="47"/>
      <c r="G22" s="47"/>
      <c r="H22" s="48"/>
      <c r="I22" s="46" t="s">
        <v>223</v>
      </c>
      <c r="J22" s="47"/>
      <c r="K22" s="48"/>
      <c r="L22" s="38" t="s">
        <v>217</v>
      </c>
      <c r="M22" s="38"/>
      <c r="N22" s="38"/>
      <c r="O22" s="38"/>
    </row>
    <row r="23" spans="1:15" ht="41.4" customHeight="1">
      <c r="A23" s="7" t="s">
        <v>45</v>
      </c>
      <c r="B23" s="38" t="s">
        <v>216</v>
      </c>
      <c r="C23" s="38"/>
      <c r="D23" s="38"/>
      <c r="E23" s="49"/>
      <c r="F23" s="50"/>
      <c r="G23" s="50"/>
      <c r="H23" s="51"/>
      <c r="I23" s="49"/>
      <c r="J23" s="50"/>
      <c r="K23" s="51"/>
      <c r="L23" s="38" t="s">
        <v>218</v>
      </c>
      <c r="M23" s="38"/>
      <c r="N23" s="38"/>
      <c r="O23" s="38"/>
    </row>
    <row r="24" spans="1:15">
      <c r="A24" s="7" t="s">
        <v>19</v>
      </c>
      <c r="B24" s="38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</row>
    <row r="25" spans="1:15" ht="18" customHeight="1">
      <c r="A25" s="10">
        <v>5</v>
      </c>
      <c r="B25" s="40" t="s">
        <v>46</v>
      </c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</row>
    <row r="26" spans="1:15" ht="37.5" customHeight="1">
      <c r="A26" s="34" t="s">
        <v>32</v>
      </c>
      <c r="B26" s="38" t="s">
        <v>47</v>
      </c>
      <c r="C26" s="38"/>
      <c r="D26" s="38" t="s">
        <v>48</v>
      </c>
      <c r="E26" s="38"/>
      <c r="F26" s="38"/>
      <c r="G26" s="38"/>
      <c r="H26" s="38"/>
      <c r="I26" s="38"/>
      <c r="J26" s="38" t="s">
        <v>49</v>
      </c>
      <c r="K26" s="38"/>
      <c r="L26" s="38"/>
      <c r="M26" s="38"/>
      <c r="N26" s="38"/>
      <c r="O26" s="38"/>
    </row>
    <row r="27" spans="1:15" ht="28.5" customHeight="1">
      <c r="A27" s="34"/>
      <c r="B27" s="38"/>
      <c r="C27" s="38"/>
      <c r="D27" s="38" t="s">
        <v>51</v>
      </c>
      <c r="E27" s="38"/>
      <c r="F27" s="38" t="s">
        <v>52</v>
      </c>
      <c r="G27" s="38"/>
      <c r="H27" s="38" t="s">
        <v>53</v>
      </c>
      <c r="I27" s="38"/>
      <c r="J27" s="38" t="s">
        <v>51</v>
      </c>
      <c r="K27" s="38"/>
      <c r="L27" s="38" t="s">
        <v>52</v>
      </c>
      <c r="M27" s="38"/>
      <c r="N27" s="38" t="s">
        <v>53</v>
      </c>
      <c r="O27" s="38"/>
    </row>
    <row r="28" spans="1:15" ht="48" customHeight="1">
      <c r="A28" s="7" t="s">
        <v>50</v>
      </c>
      <c r="B28" s="38" t="s">
        <v>54</v>
      </c>
      <c r="C28" s="38"/>
      <c r="D28" s="41">
        <v>8</v>
      </c>
      <c r="E28" s="38"/>
      <c r="F28" s="38">
        <v>8</v>
      </c>
      <c r="G28" s="38"/>
      <c r="H28" s="38"/>
      <c r="I28" s="38"/>
      <c r="J28" s="41">
        <v>8</v>
      </c>
      <c r="K28" s="38"/>
      <c r="L28" s="38">
        <v>8</v>
      </c>
      <c r="M28" s="38"/>
      <c r="N28" s="38"/>
      <c r="O28" s="38"/>
    </row>
    <row r="29" spans="1:15" ht="32.25" customHeight="1">
      <c r="A29" s="7" t="s">
        <v>55</v>
      </c>
      <c r="B29" s="38" t="s">
        <v>56</v>
      </c>
      <c r="C29" s="38"/>
      <c r="D29" s="41">
        <v>74.47</v>
      </c>
      <c r="E29" s="38"/>
      <c r="F29" s="38">
        <v>77.31</v>
      </c>
      <c r="G29" s="38"/>
      <c r="H29" s="38"/>
      <c r="I29" s="38"/>
      <c r="J29" s="41">
        <v>74.47</v>
      </c>
      <c r="K29" s="38"/>
      <c r="L29" s="38">
        <v>77.31</v>
      </c>
      <c r="M29" s="38"/>
      <c r="N29" s="38"/>
      <c r="O29" s="38"/>
    </row>
    <row r="30" spans="1:15" ht="51" customHeight="1">
      <c r="A30" s="9" t="s">
        <v>60</v>
      </c>
      <c r="B30" s="38" t="s">
        <v>57</v>
      </c>
      <c r="C30" s="38"/>
      <c r="D30" s="41">
        <v>61.72</v>
      </c>
      <c r="E30" s="38"/>
      <c r="F30" s="38">
        <v>62.56</v>
      </c>
      <c r="G30" s="38"/>
      <c r="H30" s="38" t="s">
        <v>220</v>
      </c>
      <c r="I30" s="38"/>
      <c r="J30" s="41">
        <v>61.72</v>
      </c>
      <c r="K30" s="38"/>
      <c r="L30" s="38">
        <v>62.56</v>
      </c>
      <c r="M30" s="38"/>
      <c r="N30" s="38"/>
      <c r="O30" s="38"/>
    </row>
    <row r="31" spans="1:15" ht="19.5" customHeight="1">
      <c r="A31" s="7" t="s">
        <v>61</v>
      </c>
      <c r="B31" s="38" t="s">
        <v>58</v>
      </c>
      <c r="C31" s="38"/>
      <c r="D31" s="41">
        <v>3</v>
      </c>
      <c r="E31" s="38"/>
      <c r="F31" s="38">
        <v>5</v>
      </c>
      <c r="G31" s="38"/>
      <c r="H31" s="38" t="s">
        <v>219</v>
      </c>
      <c r="I31" s="38"/>
      <c r="J31" s="41">
        <v>3</v>
      </c>
      <c r="K31" s="38"/>
      <c r="L31" s="38">
        <v>5</v>
      </c>
      <c r="M31" s="38"/>
      <c r="N31" s="38"/>
      <c r="O31" s="38"/>
    </row>
    <row r="32" spans="1:15" ht="45" customHeight="1">
      <c r="A32" s="7" t="s">
        <v>62</v>
      </c>
      <c r="B32" s="38" t="s">
        <v>59</v>
      </c>
      <c r="C32" s="38"/>
      <c r="D32" s="41">
        <v>9.75</v>
      </c>
      <c r="E32" s="38"/>
      <c r="F32" s="38">
        <v>9.75</v>
      </c>
      <c r="G32" s="38"/>
      <c r="H32" s="38"/>
      <c r="I32" s="38"/>
      <c r="J32" s="41">
        <v>9.75</v>
      </c>
      <c r="K32" s="38"/>
      <c r="L32" s="41">
        <v>7.75</v>
      </c>
      <c r="M32" s="38"/>
      <c r="N32" s="38" t="s">
        <v>225</v>
      </c>
      <c r="O32" s="38"/>
    </row>
    <row r="33" spans="1:15" ht="43.5" customHeight="1">
      <c r="A33" s="7" t="s">
        <v>63</v>
      </c>
      <c r="B33" s="38" t="s">
        <v>65</v>
      </c>
      <c r="C33" s="38"/>
      <c r="D33" s="41">
        <v>8</v>
      </c>
      <c r="E33" s="38"/>
      <c r="F33" s="41">
        <v>8</v>
      </c>
      <c r="G33" s="38"/>
      <c r="H33" s="38"/>
      <c r="I33" s="38"/>
      <c r="J33" s="41">
        <v>8</v>
      </c>
      <c r="K33" s="38"/>
      <c r="L33" s="41">
        <v>8</v>
      </c>
      <c r="M33" s="38"/>
      <c r="N33" s="38"/>
      <c r="O33" s="38"/>
    </row>
    <row r="34" spans="1:15" ht="30.75" customHeight="1">
      <c r="A34" s="7" t="s">
        <v>64</v>
      </c>
      <c r="B34" s="38" t="s">
        <v>66</v>
      </c>
      <c r="C34" s="38"/>
      <c r="D34" s="41">
        <v>31.25</v>
      </c>
      <c r="E34" s="38"/>
      <c r="F34" s="41">
        <v>31.25</v>
      </c>
      <c r="G34" s="38"/>
      <c r="H34" s="38"/>
      <c r="I34" s="38"/>
      <c r="J34" s="41">
        <v>31.25</v>
      </c>
      <c r="K34" s="38"/>
      <c r="L34" s="41">
        <v>31.25</v>
      </c>
      <c r="M34" s="38"/>
      <c r="N34" s="38"/>
      <c r="O34" s="38"/>
    </row>
    <row r="35" spans="1:15" ht="18.75" customHeight="1">
      <c r="A35" s="7">
        <v>6</v>
      </c>
      <c r="B35" s="39" t="s">
        <v>67</v>
      </c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1"/>
    </row>
    <row r="36" spans="1:15">
      <c r="A36" s="34" t="s">
        <v>32</v>
      </c>
      <c r="B36" s="38" t="s">
        <v>69</v>
      </c>
      <c r="C36" s="38"/>
      <c r="D36" s="38"/>
      <c r="E36" s="38"/>
      <c r="F36" s="38"/>
      <c r="G36" s="38" t="s">
        <v>68</v>
      </c>
      <c r="H36" s="38"/>
      <c r="I36" s="38"/>
      <c r="J36" s="38"/>
      <c r="K36" s="38"/>
      <c r="L36" s="38"/>
      <c r="M36" s="38"/>
      <c r="N36" s="38"/>
      <c r="O36" s="38"/>
    </row>
    <row r="37" spans="1:15" ht="18" customHeight="1">
      <c r="A37" s="34"/>
      <c r="B37" s="38"/>
      <c r="C37" s="38"/>
      <c r="D37" s="38"/>
      <c r="E37" s="38"/>
      <c r="F37" s="38"/>
      <c r="G37" s="38" t="s">
        <v>51</v>
      </c>
      <c r="H37" s="38"/>
      <c r="I37" s="38"/>
      <c r="J37" s="38" t="s">
        <v>52</v>
      </c>
      <c r="K37" s="38"/>
      <c r="L37" s="38"/>
      <c r="M37" s="38" t="s">
        <v>53</v>
      </c>
      <c r="N37" s="38"/>
      <c r="O37" s="38"/>
    </row>
    <row r="38" spans="1:15" ht="18" customHeight="1">
      <c r="A38" s="7" t="s">
        <v>73</v>
      </c>
      <c r="B38" s="39" t="s">
        <v>76</v>
      </c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1"/>
    </row>
    <row r="39" spans="1:15" ht="28.5" customHeight="1">
      <c r="A39" s="9" t="s">
        <v>77</v>
      </c>
      <c r="B39" s="38" t="s">
        <v>70</v>
      </c>
      <c r="C39" s="38"/>
      <c r="D39" s="38"/>
      <c r="E39" s="38"/>
      <c r="F39" s="38"/>
      <c r="G39" s="38">
        <v>55</v>
      </c>
      <c r="H39" s="38"/>
      <c r="I39" s="38"/>
      <c r="J39" s="38">
        <v>56</v>
      </c>
      <c r="K39" s="38"/>
      <c r="L39" s="38"/>
      <c r="M39" s="38"/>
      <c r="N39" s="38"/>
      <c r="O39" s="38"/>
    </row>
    <row r="40" spans="1:15" ht="32.25" customHeight="1">
      <c r="A40" s="7" t="s">
        <v>78</v>
      </c>
      <c r="B40" s="38" t="s">
        <v>71</v>
      </c>
      <c r="C40" s="38"/>
      <c r="D40" s="38"/>
      <c r="E40" s="38"/>
      <c r="F40" s="38"/>
      <c r="G40" s="38">
        <v>24</v>
      </c>
      <c r="H40" s="38"/>
      <c r="I40" s="38"/>
      <c r="J40" s="38">
        <v>27</v>
      </c>
      <c r="K40" s="38"/>
      <c r="L40" s="38"/>
      <c r="M40" s="38"/>
      <c r="N40" s="38"/>
      <c r="O40" s="38"/>
    </row>
    <row r="41" spans="1:15" ht="32.25" customHeight="1">
      <c r="A41" s="7" t="s">
        <v>79</v>
      </c>
      <c r="B41" s="38" t="s">
        <v>72</v>
      </c>
      <c r="C41" s="38"/>
      <c r="D41" s="38"/>
      <c r="E41" s="38"/>
      <c r="F41" s="38"/>
      <c r="G41" s="38">
        <v>19</v>
      </c>
      <c r="H41" s="38"/>
      <c r="I41" s="38"/>
      <c r="J41" s="38">
        <v>19</v>
      </c>
      <c r="K41" s="38"/>
      <c r="L41" s="38"/>
      <c r="M41" s="38"/>
      <c r="N41" s="38"/>
      <c r="O41" s="38"/>
    </row>
    <row r="42" spans="1:15" ht="13.5" customHeight="1">
      <c r="A42" s="7"/>
      <c r="B42" s="38" t="s">
        <v>75</v>
      </c>
      <c r="C42" s="38"/>
      <c r="D42" s="38"/>
      <c r="E42" s="38"/>
      <c r="F42" s="38"/>
      <c r="G42" s="38">
        <f>G39+G40+G41</f>
        <v>98</v>
      </c>
      <c r="H42" s="38"/>
      <c r="I42" s="38"/>
      <c r="J42" s="38">
        <f>J39+J40+J41</f>
        <v>102</v>
      </c>
      <c r="K42" s="38"/>
      <c r="L42" s="38"/>
      <c r="M42" s="38"/>
      <c r="N42" s="38"/>
      <c r="O42" s="38"/>
    </row>
    <row r="43" spans="1:15">
      <c r="A43" s="7" t="s">
        <v>74</v>
      </c>
      <c r="B43" s="47" t="s">
        <v>80</v>
      </c>
      <c r="C43" s="47"/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7"/>
    </row>
    <row r="44" spans="1:15" ht="30.75" customHeight="1">
      <c r="A44" s="7" t="s">
        <v>83</v>
      </c>
      <c r="B44" s="38" t="s">
        <v>81</v>
      </c>
      <c r="C44" s="38"/>
      <c r="D44" s="38"/>
      <c r="E44" s="38"/>
      <c r="F44" s="38"/>
      <c r="G44" s="38">
        <v>25</v>
      </c>
      <c r="H44" s="38"/>
      <c r="I44" s="38"/>
      <c r="J44" s="38">
        <v>25</v>
      </c>
      <c r="K44" s="38"/>
      <c r="L44" s="38"/>
      <c r="M44" s="38"/>
      <c r="N44" s="38"/>
      <c r="O44" s="38"/>
    </row>
    <row r="45" spans="1:15" ht="33" customHeight="1">
      <c r="A45" s="7" t="s">
        <v>84</v>
      </c>
      <c r="B45" s="38" t="s">
        <v>82</v>
      </c>
      <c r="C45" s="38"/>
      <c r="D45" s="38"/>
      <c r="E45" s="38"/>
      <c r="F45" s="38"/>
      <c r="G45" s="38">
        <v>10</v>
      </c>
      <c r="H45" s="38"/>
      <c r="I45" s="38"/>
      <c r="J45" s="38">
        <v>10</v>
      </c>
      <c r="K45" s="38"/>
      <c r="L45" s="38"/>
      <c r="M45" s="38"/>
      <c r="N45" s="38"/>
      <c r="O45" s="38"/>
    </row>
    <row r="46" spans="1:15">
      <c r="A46" s="7">
        <v>7</v>
      </c>
      <c r="B46" s="47" t="s">
        <v>85</v>
      </c>
      <c r="C46" s="47"/>
      <c r="D46" s="47"/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</row>
    <row r="47" spans="1:15" ht="42" customHeight="1">
      <c r="A47" s="7" t="s">
        <v>32</v>
      </c>
      <c r="B47" s="38" t="s">
        <v>47</v>
      </c>
      <c r="C47" s="38"/>
      <c r="D47" s="38"/>
      <c r="E47" s="38"/>
      <c r="F47" s="38" t="s">
        <v>87</v>
      </c>
      <c r="G47" s="38"/>
      <c r="H47" s="38"/>
      <c r="I47" s="38" t="s">
        <v>88</v>
      </c>
      <c r="J47" s="38"/>
      <c r="K47" s="38"/>
      <c r="L47" s="38" t="s">
        <v>89</v>
      </c>
      <c r="M47" s="38"/>
      <c r="N47" s="38" t="s">
        <v>90</v>
      </c>
      <c r="O47" s="38"/>
    </row>
    <row r="48" spans="1:15" ht="32.25" customHeight="1">
      <c r="A48" s="8" t="s">
        <v>86</v>
      </c>
      <c r="B48" s="39" t="s">
        <v>54</v>
      </c>
      <c r="C48" s="40"/>
      <c r="D48" s="40"/>
      <c r="E48" s="41"/>
      <c r="F48" s="52">
        <v>69074.2</v>
      </c>
      <c r="G48" s="52"/>
      <c r="H48" s="52"/>
      <c r="I48" s="52">
        <v>76521.47</v>
      </c>
      <c r="J48" s="52"/>
      <c r="K48" s="52"/>
      <c r="L48" s="52">
        <f t="shared" ref="L48:L54" si="0">I48-F48</f>
        <v>7447.2700000000041</v>
      </c>
      <c r="M48" s="52"/>
      <c r="N48" s="52">
        <f>I48/F48*100-100</f>
        <v>10.781550854009183</v>
      </c>
      <c r="O48" s="52"/>
    </row>
    <row r="49" spans="1:15" ht="18.75" customHeight="1">
      <c r="A49" s="8" t="s">
        <v>91</v>
      </c>
      <c r="B49" s="39" t="s">
        <v>56</v>
      </c>
      <c r="C49" s="40"/>
      <c r="D49" s="40"/>
      <c r="E49" s="41"/>
      <c r="F49" s="52">
        <v>44749.81</v>
      </c>
      <c r="G49" s="52"/>
      <c r="H49" s="52"/>
      <c r="I49" s="52">
        <v>49990.78</v>
      </c>
      <c r="J49" s="52"/>
      <c r="K49" s="52"/>
      <c r="L49" s="52">
        <f t="shared" si="0"/>
        <v>5240.9700000000012</v>
      </c>
      <c r="M49" s="52"/>
      <c r="N49" s="52">
        <f t="shared" ref="N49:N54" si="1">I49/F49*100-100</f>
        <v>11.711714530184608</v>
      </c>
      <c r="O49" s="52"/>
    </row>
    <row r="50" spans="1:15" ht="16.5" customHeight="1">
      <c r="A50" s="8" t="s">
        <v>92</v>
      </c>
      <c r="B50" s="39" t="s">
        <v>57</v>
      </c>
      <c r="C50" s="40"/>
      <c r="D50" s="40"/>
      <c r="E50" s="41"/>
      <c r="F50" s="52">
        <v>43818.34</v>
      </c>
      <c r="G50" s="52"/>
      <c r="H50" s="52"/>
      <c r="I50" s="52">
        <v>56801.94</v>
      </c>
      <c r="J50" s="52"/>
      <c r="K50" s="52"/>
      <c r="L50" s="52">
        <f t="shared" si="0"/>
        <v>12983.600000000006</v>
      </c>
      <c r="M50" s="52"/>
      <c r="N50" s="52">
        <f t="shared" si="1"/>
        <v>29.630515441707757</v>
      </c>
      <c r="O50" s="52"/>
    </row>
    <row r="51" spans="1:15" ht="15" customHeight="1">
      <c r="A51" s="7" t="s">
        <v>93</v>
      </c>
      <c r="B51" s="38" t="s">
        <v>58</v>
      </c>
      <c r="C51" s="38"/>
      <c r="D51" s="38"/>
      <c r="E51" s="38"/>
      <c r="F51" s="52">
        <v>31456.13</v>
      </c>
      <c r="G51" s="52"/>
      <c r="H51" s="52"/>
      <c r="I51" s="52">
        <v>36992.18</v>
      </c>
      <c r="J51" s="52"/>
      <c r="K51" s="52"/>
      <c r="L51" s="52">
        <f t="shared" si="0"/>
        <v>5536.0499999999993</v>
      </c>
      <c r="M51" s="52"/>
      <c r="N51" s="52">
        <f t="shared" si="1"/>
        <v>17.599272383475011</v>
      </c>
      <c r="O51" s="52"/>
    </row>
    <row r="52" spans="1:15" ht="15" customHeight="1">
      <c r="A52" s="7" t="s">
        <v>94</v>
      </c>
      <c r="B52" s="38" t="s">
        <v>59</v>
      </c>
      <c r="C52" s="38"/>
      <c r="D52" s="38"/>
      <c r="E52" s="38"/>
      <c r="F52" s="52">
        <v>50438.68</v>
      </c>
      <c r="G52" s="52"/>
      <c r="H52" s="52"/>
      <c r="I52" s="52">
        <v>50500.76</v>
      </c>
      <c r="J52" s="52"/>
      <c r="K52" s="52"/>
      <c r="L52" s="52">
        <f t="shared" si="0"/>
        <v>62.080000000001746</v>
      </c>
      <c r="M52" s="52"/>
      <c r="N52" s="52">
        <f t="shared" si="1"/>
        <v>0.12308014404818834</v>
      </c>
      <c r="O52" s="52"/>
    </row>
    <row r="53" spans="1:15" ht="15" customHeight="1">
      <c r="A53" s="7" t="s">
        <v>95</v>
      </c>
      <c r="B53" s="38" t="s">
        <v>65</v>
      </c>
      <c r="C53" s="38"/>
      <c r="D53" s="38"/>
      <c r="E53" s="38"/>
      <c r="F53" s="52">
        <v>29881.13</v>
      </c>
      <c r="G53" s="52"/>
      <c r="H53" s="52"/>
      <c r="I53" s="52">
        <v>38177.25</v>
      </c>
      <c r="J53" s="52"/>
      <c r="K53" s="52"/>
      <c r="L53" s="52">
        <f t="shared" si="0"/>
        <v>8296.119999999999</v>
      </c>
      <c r="M53" s="52"/>
      <c r="N53" s="52">
        <f t="shared" si="1"/>
        <v>27.763742535841175</v>
      </c>
      <c r="O53" s="52"/>
    </row>
    <row r="54" spans="1:15" ht="15" customHeight="1">
      <c r="A54" s="7" t="s">
        <v>96</v>
      </c>
      <c r="B54" s="38" t="s">
        <v>66</v>
      </c>
      <c r="C54" s="38"/>
      <c r="D54" s="38"/>
      <c r="E54" s="38"/>
      <c r="F54" s="52">
        <v>14374.48</v>
      </c>
      <c r="G54" s="52"/>
      <c r="H54" s="52"/>
      <c r="I54" s="52">
        <v>19830.21</v>
      </c>
      <c r="J54" s="52"/>
      <c r="K54" s="52"/>
      <c r="L54" s="52">
        <f t="shared" si="0"/>
        <v>5455.73</v>
      </c>
      <c r="M54" s="52"/>
      <c r="N54" s="52">
        <f t="shared" si="1"/>
        <v>37.954277302552839</v>
      </c>
      <c r="O54" s="52"/>
    </row>
    <row r="55" spans="1:15">
      <c r="A55" s="10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2"/>
    </row>
    <row r="56" spans="1:15">
      <c r="A56" s="10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2"/>
    </row>
    <row r="57" spans="1:15">
      <c r="A57" s="10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2"/>
    </row>
    <row r="58" spans="1:15">
      <c r="A58" s="10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2"/>
    </row>
    <row r="59" spans="1:15">
      <c r="A59" s="10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2"/>
    </row>
    <row r="60" spans="1:15">
      <c r="A60" s="10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2"/>
    </row>
    <row r="61" spans="1:15">
      <c r="A61" s="10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2"/>
    </row>
    <row r="62" spans="1:15">
      <c r="A62" s="10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2"/>
    </row>
    <row r="63" spans="1:15">
      <c r="A63" s="10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2"/>
    </row>
    <row r="64" spans="1:15">
      <c r="A64" s="10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2"/>
    </row>
    <row r="65" spans="1:15">
      <c r="A65" s="10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2"/>
    </row>
    <row r="66" spans="1:15">
      <c r="A66" s="10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2"/>
    </row>
    <row r="67" spans="1:15">
      <c r="A67" s="10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2"/>
    </row>
    <row r="68" spans="1:15">
      <c r="A68" s="10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2"/>
    </row>
    <row r="69" spans="1:15">
      <c r="A69" s="10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2"/>
    </row>
    <row r="70" spans="1:15">
      <c r="A70" s="10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2"/>
    </row>
    <row r="71" spans="1:15">
      <c r="A71" s="10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2"/>
    </row>
    <row r="72" spans="1:15">
      <c r="A72" s="10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2"/>
    </row>
    <row r="73" spans="1:15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3"/>
    </row>
    <row r="74" spans="1:15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3"/>
    </row>
    <row r="75" spans="1:15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3"/>
    </row>
    <row r="76" spans="1:15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3"/>
    </row>
    <row r="77" spans="1:15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3"/>
    </row>
    <row r="78" spans="1:1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</row>
    <row r="79" spans="1:1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</row>
    <row r="80" spans="1:1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</row>
    <row r="81" spans="1:14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</row>
    <row r="82" spans="1:14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</row>
    <row r="83" spans="1:14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</row>
    <row r="84" spans="1:14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</row>
    <row r="85" spans="1:14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</row>
    <row r="86" spans="1:14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</row>
    <row r="87" spans="1:14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</row>
    <row r="88" spans="1:14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</row>
    <row r="89" spans="1:14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</row>
    <row r="90" spans="1:14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</row>
    <row r="91" spans="1:14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</row>
    <row r="92" spans="1:14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</row>
    <row r="93" spans="1:14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</row>
    <row r="94" spans="1:14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</row>
    <row r="95" spans="1:14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</row>
    <row r="96" spans="1:14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</row>
    <row r="97" spans="1:14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</row>
    <row r="98" spans="1:14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</row>
    <row r="99" spans="1:14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</row>
    <row r="100" spans="1:14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</row>
    <row r="101" spans="1:14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</row>
    <row r="102" spans="1:14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</row>
    <row r="103" spans="1:14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</row>
    <row r="104" spans="1:14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</row>
    <row r="105" spans="1:14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</row>
    <row r="106" spans="1:14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</row>
    <row r="107" spans="1:14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</row>
    <row r="108" spans="1:14">
      <c r="A108" s="1"/>
      <c r="B108" s="1"/>
      <c r="C108" s="1"/>
      <c r="D108" s="1"/>
      <c r="E108" s="1"/>
      <c r="F108" s="1"/>
      <c r="G108" s="1"/>
      <c r="H108" s="1"/>
      <c r="I108" s="1"/>
    </row>
    <row r="109" spans="1:14">
      <c r="A109" s="1"/>
      <c r="B109" s="1"/>
      <c r="C109" s="1"/>
      <c r="D109" s="1"/>
      <c r="E109" s="1"/>
      <c r="F109" s="1"/>
      <c r="G109" s="1"/>
      <c r="H109" s="1"/>
      <c r="I109" s="1"/>
    </row>
  </sheetData>
  <mergeCells count="198">
    <mergeCell ref="F54:H54"/>
    <mergeCell ref="B53:E53"/>
    <mergeCell ref="B52:E52"/>
    <mergeCell ref="L54:M54"/>
    <mergeCell ref="I54:K54"/>
    <mergeCell ref="N54:O54"/>
    <mergeCell ref="B54:E54"/>
    <mergeCell ref="L52:M52"/>
    <mergeCell ref="N52:O52"/>
    <mergeCell ref="F53:H53"/>
    <mergeCell ref="I53:K53"/>
    <mergeCell ref="L53:M53"/>
    <mergeCell ref="N53:O53"/>
    <mergeCell ref="F52:H52"/>
    <mergeCell ref="I52:K52"/>
    <mergeCell ref="B46:O46"/>
    <mergeCell ref="L51:M51"/>
    <mergeCell ref="B51:E51"/>
    <mergeCell ref="F51:H51"/>
    <mergeCell ref="I51:K51"/>
    <mergeCell ref="J44:L44"/>
    <mergeCell ref="N49:O49"/>
    <mergeCell ref="I50:K50"/>
    <mergeCell ref="B48:E48"/>
    <mergeCell ref="N51:O51"/>
    <mergeCell ref="J41:L41"/>
    <mergeCell ref="M41:O41"/>
    <mergeCell ref="B42:F42"/>
    <mergeCell ref="J42:L42"/>
    <mergeCell ref="G42:I42"/>
    <mergeCell ref="G44:I44"/>
    <mergeCell ref="B49:E49"/>
    <mergeCell ref="L50:M50"/>
    <mergeCell ref="N50:O50"/>
    <mergeCell ref="L49:M49"/>
    <mergeCell ref="F49:H49"/>
    <mergeCell ref="I49:K49"/>
    <mergeCell ref="B50:E50"/>
    <mergeCell ref="F50:H50"/>
    <mergeCell ref="M42:O42"/>
    <mergeCell ref="A36:A37"/>
    <mergeCell ref="G37:I37"/>
    <mergeCell ref="B36:F37"/>
    <mergeCell ref="G36:O36"/>
    <mergeCell ref="F48:H48"/>
    <mergeCell ref="N48:O48"/>
    <mergeCell ref="I48:K48"/>
    <mergeCell ref="L48:M48"/>
    <mergeCell ref="G41:I41"/>
    <mergeCell ref="B40:F40"/>
    <mergeCell ref="B39:F39"/>
    <mergeCell ref="G39:I39"/>
    <mergeCell ref="N47:O47"/>
    <mergeCell ref="L47:M47"/>
    <mergeCell ref="I47:K47"/>
    <mergeCell ref="G45:I45"/>
    <mergeCell ref="J45:L45"/>
    <mergeCell ref="F47:H47"/>
    <mergeCell ref="M44:O44"/>
    <mergeCell ref="B33:C33"/>
    <mergeCell ref="B43:O43"/>
    <mergeCell ref="M45:O45"/>
    <mergeCell ref="J40:L40"/>
    <mergeCell ref="B47:E47"/>
    <mergeCell ref="B45:F45"/>
    <mergeCell ref="B44:F44"/>
    <mergeCell ref="B41:F41"/>
    <mergeCell ref="G40:I40"/>
    <mergeCell ref="M40:O40"/>
    <mergeCell ref="D33:E33"/>
    <mergeCell ref="L31:M31"/>
    <mergeCell ref="J30:K30"/>
    <mergeCell ref="J39:L39"/>
    <mergeCell ref="M39:O39"/>
    <mergeCell ref="J37:L37"/>
    <mergeCell ref="M37:O37"/>
    <mergeCell ref="B38:O38"/>
    <mergeCell ref="B31:C31"/>
    <mergeCell ref="B34:C34"/>
    <mergeCell ref="B32:C32"/>
    <mergeCell ref="D32:E32"/>
    <mergeCell ref="D29:E29"/>
    <mergeCell ref="D28:E28"/>
    <mergeCell ref="B35:O35"/>
    <mergeCell ref="D34:E34"/>
    <mergeCell ref="F33:G33"/>
    <mergeCell ref="H33:I33"/>
    <mergeCell ref="N33:O33"/>
    <mergeCell ref="L34:M34"/>
    <mergeCell ref="L33:M33"/>
    <mergeCell ref="N32:O32"/>
    <mergeCell ref="N29:O29"/>
    <mergeCell ref="N30:O30"/>
    <mergeCell ref="L29:M29"/>
    <mergeCell ref="F34:G34"/>
    <mergeCell ref="H34:I34"/>
    <mergeCell ref="N34:O34"/>
    <mergeCell ref="J33:K33"/>
    <mergeCell ref="J34:K34"/>
    <mergeCell ref="L30:M30"/>
    <mergeCell ref="F27:G27"/>
    <mergeCell ref="L32:M32"/>
    <mergeCell ref="F29:G29"/>
    <mergeCell ref="H29:I29"/>
    <mergeCell ref="H28:I28"/>
    <mergeCell ref="J28:K28"/>
    <mergeCell ref="F32:G32"/>
    <mergeCell ref="A26:A27"/>
    <mergeCell ref="J27:K27"/>
    <mergeCell ref="B25:O25"/>
    <mergeCell ref="L24:O24"/>
    <mergeCell ref="B24:D24"/>
    <mergeCell ref="N27:O27"/>
    <mergeCell ref="E24:H24"/>
    <mergeCell ref="J32:K32"/>
    <mergeCell ref="H31:I31"/>
    <mergeCell ref="J31:K31"/>
    <mergeCell ref="J26:O26"/>
    <mergeCell ref="L27:M27"/>
    <mergeCell ref="I22:K23"/>
    <mergeCell ref="D31:E31"/>
    <mergeCell ref="F31:G31"/>
    <mergeCell ref="H32:I32"/>
    <mergeCell ref="H30:I30"/>
    <mergeCell ref="D30:E30"/>
    <mergeCell ref="F30:G30"/>
    <mergeCell ref="D26:I26"/>
    <mergeCell ref="D27:E27"/>
    <mergeCell ref="B28:C28"/>
    <mergeCell ref="B29:C29"/>
    <mergeCell ref="B30:C30"/>
    <mergeCell ref="N31:O31"/>
    <mergeCell ref="N28:O28"/>
    <mergeCell ref="J29:K29"/>
    <mergeCell ref="F28:G28"/>
    <mergeCell ref="L28:M28"/>
    <mergeCell ref="B23:D23"/>
    <mergeCell ref="E21:H21"/>
    <mergeCell ref="J19:L19"/>
    <mergeCell ref="B26:C27"/>
    <mergeCell ref="B22:D22"/>
    <mergeCell ref="B21:D21"/>
    <mergeCell ref="I21:K21"/>
    <mergeCell ref="H27:I27"/>
    <mergeCell ref="L23:O23"/>
    <mergeCell ref="L22:O22"/>
    <mergeCell ref="H18:I18"/>
    <mergeCell ref="M19:O19"/>
    <mergeCell ref="F19:G19"/>
    <mergeCell ref="H19:I19"/>
    <mergeCell ref="I24:K24"/>
    <mergeCell ref="E22:H23"/>
    <mergeCell ref="D18:E18"/>
    <mergeCell ref="J18:L18"/>
    <mergeCell ref="D17:E17"/>
    <mergeCell ref="B18:C18"/>
    <mergeCell ref="L21:O21"/>
    <mergeCell ref="B20:O20"/>
    <mergeCell ref="D19:E19"/>
    <mergeCell ref="B19:C19"/>
    <mergeCell ref="M18:O18"/>
    <mergeCell ref="F18:G18"/>
    <mergeCell ref="M17:O17"/>
    <mergeCell ref="D14:E14"/>
    <mergeCell ref="J16:L16"/>
    <mergeCell ref="J17:L17"/>
    <mergeCell ref="B15:O15"/>
    <mergeCell ref="B16:C16"/>
    <mergeCell ref="H17:I17"/>
    <mergeCell ref="B17:C17"/>
    <mergeCell ref="F17:G17"/>
    <mergeCell ref="B10:O10"/>
    <mergeCell ref="H14:I14"/>
    <mergeCell ref="J14:L14"/>
    <mergeCell ref="B14:C14"/>
    <mergeCell ref="F14:G14"/>
    <mergeCell ref="D13:E13"/>
    <mergeCell ref="F13:G13"/>
    <mergeCell ref="H13:I13"/>
    <mergeCell ref="M13:O13"/>
    <mergeCell ref="M14:O14"/>
    <mergeCell ref="B12:O12"/>
    <mergeCell ref="H16:I16"/>
    <mergeCell ref="B13:C13"/>
    <mergeCell ref="M16:O16"/>
    <mergeCell ref="J13:L13"/>
    <mergeCell ref="F16:G16"/>
    <mergeCell ref="D16:E16"/>
    <mergeCell ref="B8:O8"/>
    <mergeCell ref="B11:O11"/>
    <mergeCell ref="B7:O7"/>
    <mergeCell ref="A1:O1"/>
    <mergeCell ref="B2:O2"/>
    <mergeCell ref="B6:O6"/>
    <mergeCell ref="B3:O3"/>
    <mergeCell ref="B4:O4"/>
    <mergeCell ref="B5:O5"/>
    <mergeCell ref="B9:O9"/>
  </mergeCells>
  <phoneticPr fontId="6" type="noConversion"/>
  <pageMargins left="0.70866141732283472" right="0.31496062992125984" top="0.74803149606299213" bottom="0.74803149606299213" header="0.31496062992125984" footer="0.31496062992125984"/>
  <pageSetup paperSize="9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O531"/>
  <sheetViews>
    <sheetView topLeftCell="A25" workbookViewId="0">
      <selection activeCell="N3" sqref="N3:O3"/>
    </sheetView>
  </sheetViews>
  <sheetFormatPr defaultRowHeight="14.4"/>
  <cols>
    <col min="1" max="1" width="5.88671875" customWidth="1"/>
    <col min="6" max="6" width="6.33203125" customWidth="1"/>
    <col min="7" max="7" width="13.88671875" customWidth="1"/>
    <col min="9" max="9" width="6.21875" customWidth="1"/>
    <col min="10" max="10" width="15.33203125" customWidth="1"/>
    <col min="12" max="12" width="4.6640625" customWidth="1"/>
    <col min="13" max="13" width="12.44140625" customWidth="1"/>
  </cols>
  <sheetData>
    <row r="1" spans="1:15" ht="15" customHeight="1">
      <c r="A1" s="56" t="s">
        <v>97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</row>
    <row r="2" spans="1:15" ht="52.5" customHeight="1">
      <c r="A2" s="15" t="s">
        <v>32</v>
      </c>
      <c r="B2" s="38" t="s">
        <v>98</v>
      </c>
      <c r="C2" s="38"/>
      <c r="D2" s="38"/>
      <c r="E2" s="38"/>
      <c r="F2" s="38"/>
      <c r="G2" s="38"/>
      <c r="H2" s="38" t="s">
        <v>100</v>
      </c>
      <c r="I2" s="38"/>
      <c r="J2" s="38" t="s">
        <v>101</v>
      </c>
      <c r="K2" s="38"/>
      <c r="L2" s="38" t="s">
        <v>102</v>
      </c>
      <c r="M2" s="38"/>
      <c r="N2" s="38" t="s">
        <v>99</v>
      </c>
      <c r="O2" s="38"/>
    </row>
    <row r="3" spans="1:15" ht="30" customHeight="1">
      <c r="A3" s="15">
        <v>1</v>
      </c>
      <c r="B3" s="39" t="s">
        <v>103</v>
      </c>
      <c r="C3" s="40"/>
      <c r="D3" s="40"/>
      <c r="E3" s="40"/>
      <c r="F3" s="40"/>
      <c r="G3" s="41"/>
      <c r="H3" s="52">
        <v>5183624.2300000004</v>
      </c>
      <c r="I3" s="52"/>
      <c r="J3" s="52">
        <v>5593794.8799999999</v>
      </c>
      <c r="K3" s="52"/>
      <c r="L3" s="52">
        <f>J3-H3</f>
        <v>410170.64999999944</v>
      </c>
      <c r="M3" s="52"/>
      <c r="N3" s="52">
        <f>J3/H3*100-100</f>
        <v>7.912816049167958</v>
      </c>
      <c r="O3" s="52"/>
    </row>
    <row r="4" spans="1:15" ht="63" customHeight="1">
      <c r="A4" s="15">
        <v>2</v>
      </c>
      <c r="B4" s="53" t="s">
        <v>104</v>
      </c>
      <c r="C4" s="54"/>
      <c r="D4" s="54"/>
      <c r="E4" s="54"/>
      <c r="F4" s="54"/>
      <c r="G4" s="55"/>
      <c r="H4" s="52"/>
      <c r="I4" s="52"/>
      <c r="J4" s="52"/>
      <c r="K4" s="52"/>
      <c r="L4" s="52"/>
      <c r="M4" s="52"/>
      <c r="N4" s="52"/>
      <c r="O4" s="52"/>
    </row>
    <row r="5" spans="1:15" ht="31.5" customHeight="1">
      <c r="A5" s="15">
        <v>3</v>
      </c>
      <c r="B5" s="38" t="s">
        <v>105</v>
      </c>
      <c r="C5" s="38"/>
      <c r="D5" s="38"/>
      <c r="E5" s="38"/>
      <c r="F5" s="38"/>
      <c r="G5" s="38"/>
      <c r="H5" s="52">
        <v>229845</v>
      </c>
      <c r="I5" s="52"/>
      <c r="J5" s="52">
        <v>225550</v>
      </c>
      <c r="K5" s="52"/>
      <c r="L5" s="52">
        <f>J5-H5</f>
        <v>-4295</v>
      </c>
      <c r="M5" s="52"/>
      <c r="N5" s="52">
        <f>J5/H5*100-100</f>
        <v>-1.8686506123692084</v>
      </c>
      <c r="O5" s="52"/>
    </row>
    <row r="6" spans="1:15">
      <c r="A6" s="14">
        <v>4</v>
      </c>
      <c r="B6" s="38" t="s">
        <v>106</v>
      </c>
      <c r="C6" s="38"/>
      <c r="D6" s="38"/>
      <c r="E6" s="38"/>
      <c r="F6" s="38"/>
      <c r="G6" s="38"/>
      <c r="H6" s="52" t="s">
        <v>221</v>
      </c>
      <c r="I6" s="52"/>
      <c r="J6" s="52" t="s">
        <v>221</v>
      </c>
      <c r="K6" s="52"/>
      <c r="L6" s="52"/>
      <c r="M6" s="52"/>
      <c r="N6" s="52"/>
      <c r="O6" s="52"/>
    </row>
    <row r="7" spans="1:15" ht="46.5" customHeight="1">
      <c r="A7" s="14">
        <v>5</v>
      </c>
      <c r="B7" s="38" t="s">
        <v>107</v>
      </c>
      <c r="C7" s="38"/>
      <c r="D7" s="38"/>
      <c r="E7" s="38"/>
      <c r="F7" s="38"/>
      <c r="G7" s="38"/>
      <c r="H7" s="52">
        <v>694</v>
      </c>
      <c r="I7" s="52"/>
      <c r="J7" s="52">
        <v>674</v>
      </c>
      <c r="K7" s="52"/>
      <c r="L7" s="52" t="s">
        <v>222</v>
      </c>
      <c r="M7" s="52"/>
      <c r="N7" s="52">
        <f>J7/H7*100-100</f>
        <v>-2.8818443804034501</v>
      </c>
      <c r="O7" s="52"/>
    </row>
    <row r="8" spans="1:15" ht="30.75" customHeight="1">
      <c r="A8" s="14">
        <v>6</v>
      </c>
      <c r="B8" s="38" t="s">
        <v>108</v>
      </c>
      <c r="C8" s="38"/>
      <c r="D8" s="38"/>
      <c r="E8" s="38"/>
      <c r="F8" s="38"/>
      <c r="G8" s="38"/>
      <c r="H8" s="52"/>
      <c r="I8" s="52"/>
      <c r="J8" s="52"/>
      <c r="K8" s="52"/>
      <c r="L8" s="52"/>
      <c r="M8" s="52"/>
      <c r="N8" s="52"/>
      <c r="O8" s="52"/>
    </row>
    <row r="9" spans="1:15">
      <c r="A9" s="14" t="s">
        <v>73</v>
      </c>
      <c r="B9" s="38"/>
      <c r="C9" s="38"/>
      <c r="D9" s="38"/>
      <c r="E9" s="38"/>
      <c r="F9" s="38"/>
      <c r="G9" s="38"/>
      <c r="H9" s="52"/>
      <c r="I9" s="52"/>
      <c r="J9" s="52"/>
      <c r="K9" s="52"/>
      <c r="L9" s="52"/>
      <c r="M9" s="52"/>
      <c r="N9" s="52"/>
      <c r="O9" s="52"/>
    </row>
    <row r="10" spans="1:15">
      <c r="A10" s="22" t="s">
        <v>74</v>
      </c>
      <c r="B10" s="38"/>
      <c r="C10" s="38"/>
      <c r="D10" s="38"/>
      <c r="E10" s="38"/>
      <c r="F10" s="38"/>
      <c r="G10" s="38"/>
      <c r="H10" s="52"/>
      <c r="I10" s="52"/>
      <c r="J10" s="52"/>
      <c r="K10" s="52"/>
      <c r="L10" s="52"/>
      <c r="M10" s="52"/>
      <c r="N10" s="52"/>
      <c r="O10" s="52"/>
    </row>
    <row r="11" spans="1:15">
      <c r="A11" s="14" t="s">
        <v>19</v>
      </c>
      <c r="B11" s="58"/>
      <c r="C11" s="58"/>
      <c r="D11" s="58"/>
      <c r="E11" s="58"/>
      <c r="F11" s="58"/>
      <c r="G11" s="58"/>
      <c r="H11" s="60"/>
      <c r="I11" s="60"/>
      <c r="J11" s="60"/>
      <c r="K11" s="60"/>
      <c r="L11" s="60"/>
      <c r="M11" s="60"/>
      <c r="N11" s="60"/>
      <c r="O11" s="60"/>
    </row>
    <row r="12" spans="1:15">
      <c r="A12" s="14">
        <v>7</v>
      </c>
      <c r="B12" s="59" t="s">
        <v>109</v>
      </c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</row>
    <row r="13" spans="1:15" ht="47.25" customHeight="1">
      <c r="A13" s="38" t="s">
        <v>32</v>
      </c>
      <c r="B13" s="38" t="s">
        <v>98</v>
      </c>
      <c r="C13" s="38"/>
      <c r="D13" s="38"/>
      <c r="E13" s="38"/>
      <c r="F13" s="38"/>
      <c r="G13" s="38" t="s">
        <v>111</v>
      </c>
      <c r="H13" s="38"/>
      <c r="I13" s="38"/>
      <c r="J13" s="38" t="s">
        <v>112</v>
      </c>
      <c r="K13" s="38"/>
      <c r="L13" s="38"/>
      <c r="M13" s="38" t="s">
        <v>113</v>
      </c>
      <c r="N13" s="38"/>
      <c r="O13" s="38"/>
    </row>
    <row r="14" spans="1:15" ht="109.5" customHeight="1">
      <c r="A14" s="38"/>
      <c r="B14" s="38"/>
      <c r="C14" s="38"/>
      <c r="D14" s="38"/>
      <c r="E14" s="38"/>
      <c r="F14" s="38"/>
      <c r="G14" s="14" t="s">
        <v>75</v>
      </c>
      <c r="H14" s="38" t="s">
        <v>110</v>
      </c>
      <c r="I14" s="38"/>
      <c r="J14" s="14" t="s">
        <v>75</v>
      </c>
      <c r="K14" s="38" t="s">
        <v>110</v>
      </c>
      <c r="L14" s="38"/>
      <c r="M14" s="14" t="s">
        <v>75</v>
      </c>
      <c r="N14" s="38" t="s">
        <v>110</v>
      </c>
      <c r="O14" s="38"/>
    </row>
    <row r="15" spans="1:15">
      <c r="A15" s="14" t="s">
        <v>86</v>
      </c>
      <c r="B15" s="38" t="s">
        <v>114</v>
      </c>
      <c r="C15" s="38"/>
      <c r="D15" s="38"/>
      <c r="E15" s="38"/>
      <c r="F15" s="38"/>
      <c r="G15" s="23">
        <f>G17+G20</f>
        <v>-58646382.149999999</v>
      </c>
      <c r="H15" s="52">
        <f>H17+H20</f>
        <v>150648.26</v>
      </c>
      <c r="I15" s="52"/>
      <c r="J15" s="24">
        <f>J17+J20</f>
        <v>-61798294.890000001</v>
      </c>
      <c r="K15" s="52">
        <f>K17+K20</f>
        <v>150648.26</v>
      </c>
      <c r="L15" s="52"/>
      <c r="M15" s="24">
        <f>J15/G15*100-100</f>
        <v>5.3744367929437544</v>
      </c>
      <c r="N15" s="52">
        <f>H15-K15</f>
        <v>0</v>
      </c>
      <c r="O15" s="38"/>
    </row>
    <row r="16" spans="1:15">
      <c r="A16" s="18"/>
      <c r="B16" s="38" t="s">
        <v>115</v>
      </c>
      <c r="C16" s="38"/>
      <c r="D16" s="38"/>
      <c r="E16" s="38"/>
      <c r="F16" s="38"/>
      <c r="G16" s="23"/>
      <c r="H16" s="52"/>
      <c r="I16" s="52"/>
      <c r="J16" s="24"/>
      <c r="K16" s="52"/>
      <c r="L16" s="52"/>
      <c r="M16" s="25"/>
      <c r="N16" s="38"/>
      <c r="O16" s="38"/>
    </row>
    <row r="17" spans="1:15" ht="30.75" customHeight="1">
      <c r="A17" s="14" t="s">
        <v>120</v>
      </c>
      <c r="B17" s="38" t="s">
        <v>116</v>
      </c>
      <c r="C17" s="38"/>
      <c r="D17" s="38"/>
      <c r="E17" s="38"/>
      <c r="F17" s="38"/>
      <c r="G17" s="23">
        <v>-58657693.149999999</v>
      </c>
      <c r="H17" s="52">
        <v>139337.26</v>
      </c>
      <c r="I17" s="52"/>
      <c r="J17" s="24">
        <v>-61809605.890000001</v>
      </c>
      <c r="K17" s="52">
        <v>139337.26</v>
      </c>
      <c r="L17" s="52"/>
      <c r="M17" s="24">
        <f>J17/G17*100-100</f>
        <v>5.3734004369041486</v>
      </c>
      <c r="N17" s="52">
        <f>H17-K17</f>
        <v>0</v>
      </c>
      <c r="O17" s="38"/>
    </row>
    <row r="18" spans="1:15" ht="32.25" customHeight="1">
      <c r="A18" s="14" t="s">
        <v>121</v>
      </c>
      <c r="B18" s="38" t="s">
        <v>118</v>
      </c>
      <c r="C18" s="38"/>
      <c r="D18" s="38"/>
      <c r="E18" s="38"/>
      <c r="F18" s="38"/>
      <c r="G18" s="23"/>
      <c r="H18" s="52"/>
      <c r="I18" s="52"/>
      <c r="J18" s="24"/>
      <c r="K18" s="52"/>
      <c r="L18" s="52"/>
      <c r="M18" s="23"/>
      <c r="N18" s="38"/>
      <c r="O18" s="38"/>
    </row>
    <row r="19" spans="1:15">
      <c r="A19" s="14" t="s">
        <v>122</v>
      </c>
      <c r="B19" s="38" t="s">
        <v>117</v>
      </c>
      <c r="C19" s="38"/>
      <c r="D19" s="38"/>
      <c r="E19" s="38"/>
      <c r="F19" s="38"/>
      <c r="G19" s="23"/>
      <c r="H19" s="52"/>
      <c r="I19" s="52"/>
      <c r="J19" s="24"/>
      <c r="K19" s="52"/>
      <c r="L19" s="52"/>
      <c r="M19" s="23"/>
      <c r="N19" s="38"/>
      <c r="O19" s="38"/>
    </row>
    <row r="20" spans="1:15" ht="32.25" customHeight="1">
      <c r="A20" s="14" t="s">
        <v>123</v>
      </c>
      <c r="B20" s="38" t="s">
        <v>119</v>
      </c>
      <c r="C20" s="38"/>
      <c r="D20" s="38"/>
      <c r="E20" s="38"/>
      <c r="F20" s="38"/>
      <c r="G20" s="23">
        <v>11311</v>
      </c>
      <c r="H20" s="52">
        <v>11311</v>
      </c>
      <c r="I20" s="52"/>
      <c r="J20" s="24">
        <v>11311</v>
      </c>
      <c r="K20" s="52">
        <f>J20</f>
        <v>11311</v>
      </c>
      <c r="L20" s="52"/>
      <c r="M20" s="24">
        <f>J20/G20*100-100</f>
        <v>0</v>
      </c>
      <c r="N20" s="52">
        <f>H20-K20</f>
        <v>0</v>
      </c>
      <c r="O20" s="38"/>
    </row>
    <row r="21" spans="1:15">
      <c r="A21" s="14" t="s">
        <v>91</v>
      </c>
      <c r="B21" s="38" t="s">
        <v>124</v>
      </c>
      <c r="C21" s="38"/>
      <c r="D21" s="38"/>
      <c r="E21" s="38"/>
      <c r="F21" s="38"/>
      <c r="G21" s="23">
        <f>G23</f>
        <v>139337.26</v>
      </c>
      <c r="H21" s="52">
        <v>139337.26</v>
      </c>
      <c r="I21" s="52"/>
      <c r="J21" s="24">
        <f>J23</f>
        <v>139337.26</v>
      </c>
      <c r="K21" s="52">
        <v>139337.26</v>
      </c>
      <c r="L21" s="52"/>
      <c r="M21" s="24">
        <f>M23</f>
        <v>0</v>
      </c>
      <c r="N21" s="52">
        <f>H21-K21</f>
        <v>0</v>
      </c>
      <c r="O21" s="38"/>
    </row>
    <row r="22" spans="1:15">
      <c r="A22" s="14"/>
      <c r="B22" s="38" t="s">
        <v>115</v>
      </c>
      <c r="C22" s="38"/>
      <c r="D22" s="38"/>
      <c r="E22" s="38"/>
      <c r="F22" s="38"/>
      <c r="G22" s="23"/>
      <c r="H22" s="52"/>
      <c r="I22" s="52"/>
      <c r="J22" s="24"/>
      <c r="K22" s="52"/>
      <c r="L22" s="52"/>
      <c r="M22" s="24"/>
      <c r="N22" s="38"/>
      <c r="O22" s="38"/>
    </row>
    <row r="23" spans="1:15" ht="33" customHeight="1">
      <c r="A23" s="14" t="s">
        <v>125</v>
      </c>
      <c r="B23" s="38" t="s">
        <v>116</v>
      </c>
      <c r="C23" s="38"/>
      <c r="D23" s="38"/>
      <c r="E23" s="38"/>
      <c r="F23" s="38"/>
      <c r="G23" s="23">
        <v>139337.26</v>
      </c>
      <c r="H23" s="52">
        <v>139337.26</v>
      </c>
      <c r="I23" s="52"/>
      <c r="J23" s="24">
        <v>139337.26</v>
      </c>
      <c r="K23" s="52">
        <v>139337.26</v>
      </c>
      <c r="L23" s="52"/>
      <c r="M23" s="24">
        <f>J23-G23</f>
        <v>0</v>
      </c>
      <c r="N23" s="52">
        <f>H23-K23</f>
        <v>0</v>
      </c>
      <c r="O23" s="38"/>
    </row>
    <row r="24" spans="1:15" ht="30.75" customHeight="1">
      <c r="A24" s="14" t="s">
        <v>126</v>
      </c>
      <c r="B24" s="38" t="s">
        <v>118</v>
      </c>
      <c r="C24" s="38"/>
      <c r="D24" s="38"/>
      <c r="E24" s="38"/>
      <c r="F24" s="38"/>
      <c r="G24" s="23"/>
      <c r="H24" s="52"/>
      <c r="I24" s="52"/>
      <c r="J24" s="24"/>
      <c r="K24" s="52"/>
      <c r="L24" s="52"/>
      <c r="M24" s="17"/>
      <c r="N24" s="38"/>
      <c r="O24" s="38"/>
    </row>
    <row r="25" spans="1:15">
      <c r="A25" s="14" t="s">
        <v>127</v>
      </c>
      <c r="B25" s="38" t="s">
        <v>117</v>
      </c>
      <c r="C25" s="38"/>
      <c r="D25" s="38"/>
      <c r="E25" s="38"/>
      <c r="F25" s="38"/>
      <c r="G25" s="23"/>
      <c r="H25" s="52"/>
      <c r="I25" s="52"/>
      <c r="J25" s="24"/>
      <c r="K25" s="52"/>
      <c r="L25" s="52"/>
      <c r="M25" s="17"/>
      <c r="N25" s="38"/>
      <c r="O25" s="38"/>
    </row>
    <row r="26" spans="1:15" ht="29.25" customHeight="1">
      <c r="A26" s="18" t="s">
        <v>128</v>
      </c>
      <c r="B26" s="38" t="s">
        <v>119</v>
      </c>
      <c r="C26" s="38"/>
      <c r="D26" s="38"/>
      <c r="E26" s="38"/>
      <c r="F26" s="38"/>
      <c r="G26" s="17"/>
      <c r="H26" s="38"/>
      <c r="I26" s="38"/>
      <c r="J26" s="14"/>
      <c r="K26" s="38"/>
      <c r="L26" s="38"/>
      <c r="M26" s="17"/>
      <c r="N26" s="38"/>
      <c r="O26" s="38"/>
    </row>
    <row r="27" spans="1:15" ht="21.75" customHeight="1">
      <c r="A27" s="14">
        <v>8</v>
      </c>
      <c r="B27" s="38" t="s">
        <v>129</v>
      </c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</row>
    <row r="28" spans="1:15" ht="32.25" customHeight="1">
      <c r="A28" s="38" t="s">
        <v>32</v>
      </c>
      <c r="B28" s="38" t="s">
        <v>98</v>
      </c>
      <c r="C28" s="38"/>
      <c r="D28" s="38"/>
      <c r="E28" s="38"/>
      <c r="F28" s="38" t="s">
        <v>131</v>
      </c>
      <c r="G28" s="38"/>
      <c r="H28" s="38" t="s">
        <v>224</v>
      </c>
      <c r="I28" s="38"/>
      <c r="J28" s="38"/>
      <c r="K28" s="38"/>
      <c r="L28" s="38" t="s">
        <v>132</v>
      </c>
      <c r="M28" s="38"/>
      <c r="N28" s="38"/>
      <c r="O28" s="38"/>
    </row>
    <row r="29" spans="1:15" ht="44.25" customHeight="1">
      <c r="A29" s="38"/>
      <c r="B29" s="38"/>
      <c r="C29" s="38"/>
      <c r="D29" s="38"/>
      <c r="E29" s="38"/>
      <c r="F29" s="38"/>
      <c r="G29" s="38"/>
      <c r="H29" s="38" t="s">
        <v>133</v>
      </c>
      <c r="I29" s="38"/>
      <c r="J29" s="38" t="s">
        <v>134</v>
      </c>
      <c r="K29" s="38"/>
      <c r="L29" s="38" t="s">
        <v>133</v>
      </c>
      <c r="M29" s="38"/>
      <c r="N29" s="38" t="s">
        <v>135</v>
      </c>
      <c r="O29" s="38"/>
    </row>
    <row r="30" spans="1:15" ht="36" customHeight="1">
      <c r="A30" s="14" t="s">
        <v>130</v>
      </c>
      <c r="B30" s="38" t="s">
        <v>136</v>
      </c>
      <c r="C30" s="38"/>
      <c r="D30" s="38"/>
      <c r="E30" s="38"/>
      <c r="F30" s="38" t="s">
        <v>148</v>
      </c>
      <c r="G30" s="38"/>
      <c r="H30" s="52">
        <v>92336.1</v>
      </c>
      <c r="I30" s="52"/>
      <c r="J30" s="52">
        <v>91633.9</v>
      </c>
      <c r="K30" s="52"/>
      <c r="L30" s="52">
        <v>92336.1</v>
      </c>
      <c r="M30" s="52"/>
      <c r="N30" s="52">
        <v>86511.3</v>
      </c>
      <c r="O30" s="52"/>
    </row>
    <row r="31" spans="1:15" ht="51" customHeight="1">
      <c r="A31" s="14" t="s">
        <v>140</v>
      </c>
      <c r="B31" s="38" t="s">
        <v>137</v>
      </c>
      <c r="C31" s="38"/>
      <c r="D31" s="38"/>
      <c r="E31" s="38"/>
      <c r="F31" s="38" t="s">
        <v>148</v>
      </c>
      <c r="G31" s="38"/>
      <c r="H31" s="52">
        <v>8763</v>
      </c>
      <c r="I31" s="52"/>
      <c r="J31" s="52">
        <v>8693</v>
      </c>
      <c r="K31" s="52"/>
      <c r="L31" s="52">
        <v>8763</v>
      </c>
      <c r="M31" s="52"/>
      <c r="N31" s="52">
        <v>8693</v>
      </c>
      <c r="O31" s="52"/>
    </row>
    <row r="32" spans="1:15" ht="32.25" customHeight="1">
      <c r="A32" s="14" t="s">
        <v>141</v>
      </c>
      <c r="B32" s="38" t="s">
        <v>138</v>
      </c>
      <c r="C32" s="38"/>
      <c r="D32" s="38"/>
      <c r="E32" s="38"/>
      <c r="F32" s="38" t="s">
        <v>148</v>
      </c>
      <c r="G32" s="38"/>
      <c r="H32" s="52"/>
      <c r="I32" s="52"/>
      <c r="J32" s="38"/>
      <c r="K32" s="38"/>
      <c r="L32" s="38"/>
      <c r="M32" s="38"/>
      <c r="N32" s="38"/>
      <c r="O32" s="38"/>
    </row>
    <row r="33" spans="1:15" ht="54" customHeight="1">
      <c r="A33" s="14" t="s">
        <v>142</v>
      </c>
      <c r="B33" s="38" t="s">
        <v>139</v>
      </c>
      <c r="C33" s="38"/>
      <c r="D33" s="38"/>
      <c r="E33" s="38"/>
      <c r="F33" s="38" t="s">
        <v>148</v>
      </c>
      <c r="G33" s="38"/>
      <c r="H33" s="52">
        <v>1274</v>
      </c>
      <c r="I33" s="52"/>
      <c r="J33" s="52">
        <v>225.6</v>
      </c>
      <c r="K33" s="52"/>
      <c r="L33" s="52">
        <v>1274</v>
      </c>
      <c r="M33" s="52"/>
      <c r="N33" s="52">
        <v>111.4</v>
      </c>
      <c r="O33" s="52"/>
    </row>
    <row r="34" spans="1:15">
      <c r="A34" s="11"/>
      <c r="B34" s="16"/>
      <c r="C34" s="16"/>
      <c r="D34" s="16"/>
      <c r="E34" s="16"/>
      <c r="F34" s="16"/>
      <c r="G34" s="11"/>
      <c r="H34" s="11"/>
      <c r="I34" s="11"/>
      <c r="J34" s="11"/>
      <c r="K34" s="11"/>
      <c r="L34" s="11"/>
      <c r="M34" s="11"/>
      <c r="N34" s="11"/>
    </row>
    <row r="35" spans="1:15">
      <c r="A35" s="11"/>
      <c r="B35" s="16"/>
      <c r="C35" s="16"/>
      <c r="D35" s="16"/>
      <c r="E35" s="16"/>
      <c r="F35" s="16"/>
      <c r="G35" s="11"/>
      <c r="H35" s="11"/>
      <c r="I35" s="11"/>
      <c r="J35" s="11"/>
      <c r="K35" s="11"/>
      <c r="L35" s="11"/>
      <c r="M35" s="11"/>
      <c r="N35" s="11"/>
    </row>
    <row r="36" spans="1:15">
      <c r="A36" s="11"/>
      <c r="B36" s="16"/>
      <c r="C36" s="16"/>
      <c r="D36" s="16"/>
      <c r="E36" s="16"/>
      <c r="F36" s="16"/>
      <c r="G36" s="11"/>
      <c r="H36" s="11"/>
      <c r="I36" s="11"/>
      <c r="J36" s="11"/>
      <c r="K36" s="11"/>
      <c r="L36" s="11"/>
      <c r="M36" s="11"/>
      <c r="N36" s="11"/>
    </row>
    <row r="37" spans="1:15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</row>
    <row r="38" spans="1:15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</row>
    <row r="39" spans="1:15">
      <c r="A39" s="11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</row>
    <row r="40" spans="1:15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</row>
    <row r="41" spans="1:15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</row>
    <row r="42" spans="1:15">
      <c r="A42" s="11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</row>
    <row r="43" spans="1:15">
      <c r="A43" s="11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</row>
    <row r="44" spans="1:15">
      <c r="A44" s="11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</row>
    <row r="45" spans="1:15">
      <c r="A45" s="11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</row>
    <row r="46" spans="1:15">
      <c r="A46" s="11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</row>
    <row r="47" spans="1:15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</row>
    <row r="48" spans="1:15">
      <c r="A48" s="11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</row>
    <row r="49" spans="1:14">
      <c r="A49" s="11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</row>
    <row r="50" spans="1:14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</row>
    <row r="51" spans="1:14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</row>
    <row r="52" spans="1:14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</row>
    <row r="53" spans="1:14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</row>
    <row r="54" spans="1:14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</row>
    <row r="55" spans="1:14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</row>
    <row r="56" spans="1:14">
      <c r="A56" s="11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</row>
    <row r="57" spans="1:14">
      <c r="A57" s="11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</row>
    <row r="58" spans="1:14">
      <c r="A58" s="11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</row>
    <row r="59" spans="1:14">
      <c r="A59" s="11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</row>
    <row r="60" spans="1:14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</row>
    <row r="61" spans="1:14">
      <c r="A61" s="11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</row>
    <row r="62" spans="1:14">
      <c r="A62" s="11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</row>
    <row r="63" spans="1:14">
      <c r="A63" s="11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</row>
    <row r="64" spans="1:14">
      <c r="A64" s="11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</row>
    <row r="65" spans="1:14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</row>
    <row r="66" spans="1:14">
      <c r="A66" s="11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</row>
    <row r="67" spans="1:14">
      <c r="A67" s="11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</row>
    <row r="68" spans="1:14">
      <c r="A68" s="11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</row>
    <row r="69" spans="1:14">
      <c r="A69" s="11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</row>
    <row r="70" spans="1:14">
      <c r="A70" s="11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</row>
    <row r="71" spans="1:14">
      <c r="A71" s="11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</row>
    <row r="72" spans="1:14">
      <c r="A72" s="11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</row>
    <row r="73" spans="1:14">
      <c r="A73" s="11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</row>
    <row r="74" spans="1:14">
      <c r="A74" s="11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</row>
    <row r="75" spans="1:14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</row>
    <row r="76" spans="1:14">
      <c r="A76" s="11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</row>
    <row r="77" spans="1:14">
      <c r="A77" s="11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</row>
    <row r="78" spans="1:14">
      <c r="A78" s="11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</row>
    <row r="79" spans="1:14">
      <c r="A79" s="11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</row>
    <row r="80" spans="1:14">
      <c r="A80" s="11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</row>
    <row r="81" spans="1:14">
      <c r="A81" s="11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</row>
    <row r="82" spans="1:14">
      <c r="A82" s="11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</row>
    <row r="83" spans="1:14">
      <c r="A83" s="11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</row>
    <row r="84" spans="1:14">
      <c r="A84" s="11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</row>
    <row r="85" spans="1:14">
      <c r="A85" s="11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</row>
    <row r="86" spans="1:14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</row>
    <row r="87" spans="1:14">
      <c r="A87" s="11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</row>
    <row r="88" spans="1:14">
      <c r="A88" s="11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</row>
    <row r="89" spans="1:14">
      <c r="A89" s="11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</row>
    <row r="90" spans="1:14">
      <c r="A90" s="11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</row>
    <row r="91" spans="1:14">
      <c r="A91" s="11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</row>
    <row r="92" spans="1:14">
      <c r="A92" s="11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</row>
    <row r="93" spans="1:14">
      <c r="A93" s="11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</row>
    <row r="94" spans="1:14">
      <c r="A94" s="11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</row>
    <row r="95" spans="1:14">
      <c r="A95" s="11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</row>
    <row r="96" spans="1:14">
      <c r="A96" s="11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</row>
    <row r="97" spans="1:14">
      <c r="A97" s="11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</row>
    <row r="98" spans="1:14">
      <c r="A98" s="11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</row>
    <row r="99" spans="1:14">
      <c r="A99" s="11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</row>
    <row r="100" spans="1:14">
      <c r="A100" s="11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</row>
    <row r="101" spans="1:14">
      <c r="A101" s="11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</row>
    <row r="102" spans="1:14">
      <c r="A102" s="11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</row>
    <row r="103" spans="1:14">
      <c r="A103" s="11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</row>
    <row r="104" spans="1:14">
      <c r="A104" s="11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</row>
    <row r="105" spans="1:14">
      <c r="A105" s="11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</row>
    <row r="106" spans="1:14">
      <c r="A106" s="11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</row>
    <row r="107" spans="1:14">
      <c r="A107" s="11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</row>
    <row r="108" spans="1:14">
      <c r="A108" s="11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</row>
    <row r="109" spans="1:14">
      <c r="A109" s="11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</row>
    <row r="110" spans="1:14">
      <c r="A110" s="11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</row>
    <row r="111" spans="1:14">
      <c r="A111" s="11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</row>
    <row r="112" spans="1:14">
      <c r="A112" s="11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</row>
    <row r="113" spans="1:14">
      <c r="A113" s="11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</row>
    <row r="114" spans="1:14">
      <c r="A114" s="11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</row>
    <row r="115" spans="1:14">
      <c r="A115" s="11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</row>
    <row r="116" spans="1:14">
      <c r="A116" s="11"/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</row>
    <row r="117" spans="1:14">
      <c r="A117" s="11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</row>
    <row r="118" spans="1:14">
      <c r="A118" s="11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</row>
    <row r="119" spans="1:14">
      <c r="A119" s="11"/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</row>
    <row r="120" spans="1:14">
      <c r="A120" s="11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</row>
    <row r="121" spans="1:14">
      <c r="A121" s="11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</row>
    <row r="122" spans="1:14">
      <c r="A122" s="11"/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</row>
    <row r="123" spans="1:14">
      <c r="A123" s="11"/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</row>
    <row r="124" spans="1:14">
      <c r="A124" s="11"/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</row>
    <row r="125" spans="1:14">
      <c r="A125" s="11"/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</row>
    <row r="126" spans="1:14">
      <c r="A126" s="11"/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</row>
    <row r="127" spans="1:14">
      <c r="A127" s="11"/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</row>
    <row r="128" spans="1:14">
      <c r="A128" s="11"/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</row>
    <row r="129" spans="1:14">
      <c r="A129" s="11"/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</row>
    <row r="130" spans="1:14">
      <c r="A130" s="11"/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</row>
    <row r="131" spans="1:14">
      <c r="A131" s="11"/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</row>
    <row r="132" spans="1:14">
      <c r="A132" s="11"/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</row>
    <row r="133" spans="1:14">
      <c r="A133" s="11"/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</row>
    <row r="134" spans="1:14">
      <c r="A134" s="11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</row>
    <row r="135" spans="1:14">
      <c r="A135" s="11"/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</row>
    <row r="136" spans="1:14">
      <c r="A136" s="11"/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</row>
    <row r="137" spans="1:14">
      <c r="A137" s="11"/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</row>
    <row r="138" spans="1:14">
      <c r="A138" s="11"/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</row>
    <row r="139" spans="1:14">
      <c r="A139" s="11"/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</row>
    <row r="140" spans="1:14">
      <c r="A140" s="11"/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</row>
    <row r="141" spans="1:14">
      <c r="A141" s="11"/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</row>
    <row r="142" spans="1:14">
      <c r="A142" s="11"/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</row>
    <row r="143" spans="1:14">
      <c r="A143" s="11"/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</row>
    <row r="144" spans="1:14">
      <c r="A144" s="11"/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</row>
    <row r="145" spans="1:14">
      <c r="A145" s="11"/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</row>
    <row r="146" spans="1:14">
      <c r="A146" s="11"/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</row>
    <row r="147" spans="1:14">
      <c r="A147" s="11"/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</row>
    <row r="148" spans="1:14">
      <c r="A148" s="11"/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</row>
    <row r="149" spans="1:14">
      <c r="A149" s="11"/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</row>
    <row r="150" spans="1:14">
      <c r="A150" s="11"/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</row>
    <row r="151" spans="1:14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</row>
    <row r="152" spans="1:14">
      <c r="A152" s="11"/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</row>
    <row r="153" spans="1:14">
      <c r="A153" s="11"/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</row>
    <row r="154" spans="1:14">
      <c r="A154" s="11"/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</row>
    <row r="155" spans="1:14">
      <c r="A155" s="11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</row>
    <row r="156" spans="1:14">
      <c r="A156" s="11"/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</row>
    <row r="157" spans="1:14">
      <c r="A157" s="11"/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</row>
    <row r="158" spans="1:14">
      <c r="A158" s="11"/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</row>
    <row r="159" spans="1:14">
      <c r="A159" s="11"/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</row>
    <row r="160" spans="1:14">
      <c r="A160" s="11"/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</row>
    <row r="161" spans="1:14">
      <c r="A161" s="11"/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</row>
    <row r="162" spans="1:14">
      <c r="A162" s="11"/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</row>
    <row r="163" spans="1:14">
      <c r="A163" s="11"/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</row>
    <row r="164" spans="1:14">
      <c r="A164" s="11"/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</row>
    <row r="165" spans="1:14">
      <c r="A165" s="11"/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</row>
    <row r="166" spans="1:14">
      <c r="A166" s="11"/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</row>
    <row r="167" spans="1:14">
      <c r="A167" s="11"/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</row>
    <row r="168" spans="1:14">
      <c r="A168" s="11"/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</row>
    <row r="169" spans="1:14">
      <c r="A169" s="11"/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</row>
    <row r="170" spans="1:14">
      <c r="A170" s="11"/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</row>
    <row r="171" spans="1:14">
      <c r="A171" s="11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</row>
    <row r="172" spans="1:14">
      <c r="A172" s="11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</row>
    <row r="173" spans="1:14">
      <c r="A173" s="11"/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</row>
    <row r="174" spans="1:14">
      <c r="A174" s="11"/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</row>
    <row r="175" spans="1:14">
      <c r="A175" s="11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</row>
    <row r="176" spans="1:14">
      <c r="A176" s="11"/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</row>
    <row r="177" spans="1:14">
      <c r="A177" s="11"/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</row>
    <row r="178" spans="1:14">
      <c r="A178" s="11"/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</row>
    <row r="179" spans="1:14">
      <c r="A179" s="11"/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</row>
    <row r="180" spans="1:14">
      <c r="A180" s="11"/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</row>
    <row r="181" spans="1:14">
      <c r="A181" s="11"/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</row>
    <row r="182" spans="1:14">
      <c r="A182" s="11"/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</row>
    <row r="183" spans="1:14">
      <c r="A183" s="11"/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</row>
    <row r="184" spans="1:14">
      <c r="A184" s="11"/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</row>
    <row r="185" spans="1:14">
      <c r="A185" s="11"/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</row>
    <row r="186" spans="1:14">
      <c r="A186" s="11"/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</row>
    <row r="187" spans="1:14">
      <c r="A187" s="11"/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</row>
    <row r="188" spans="1:14">
      <c r="A188" s="11"/>
      <c r="B188" s="11"/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</row>
    <row r="189" spans="1:14">
      <c r="A189" s="11"/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</row>
    <row r="190" spans="1:14">
      <c r="A190" s="11"/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</row>
    <row r="191" spans="1:14">
      <c r="A191" s="11"/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</row>
    <row r="192" spans="1:14">
      <c r="A192" s="11"/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</row>
    <row r="193" spans="1:14">
      <c r="A193" s="11"/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</row>
    <row r="194" spans="1:14">
      <c r="A194" s="11"/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</row>
    <row r="195" spans="1:14">
      <c r="A195" s="11"/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</row>
    <row r="196" spans="1:14">
      <c r="A196" s="11"/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</row>
    <row r="197" spans="1:14">
      <c r="A197" s="11"/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</row>
    <row r="198" spans="1:14">
      <c r="A198" s="11"/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</row>
    <row r="199" spans="1:14">
      <c r="A199" s="11"/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1"/>
    </row>
    <row r="200" spans="1:14">
      <c r="A200" s="11"/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</row>
    <row r="201" spans="1:14">
      <c r="A201" s="11"/>
      <c r="B201" s="11"/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1"/>
    </row>
    <row r="202" spans="1:14">
      <c r="A202" s="11"/>
      <c r="B202" s="11"/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</row>
    <row r="203" spans="1:14">
      <c r="A203" s="11"/>
      <c r="B203" s="11"/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1"/>
    </row>
    <row r="204" spans="1:14">
      <c r="A204" s="11"/>
      <c r="B204" s="11"/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</row>
    <row r="205" spans="1:14">
      <c r="A205" s="11"/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</row>
    <row r="206" spans="1:14">
      <c r="A206" s="11"/>
      <c r="B206" s="11"/>
      <c r="C206" s="11"/>
      <c r="D206" s="11"/>
      <c r="E206" s="11"/>
      <c r="F206" s="11"/>
      <c r="G206" s="11"/>
      <c r="H206" s="11"/>
      <c r="I206" s="11"/>
      <c r="J206" s="11"/>
      <c r="K206" s="11"/>
      <c r="L206" s="11"/>
      <c r="M206" s="11"/>
      <c r="N206" s="11"/>
    </row>
    <row r="207" spans="1:14">
      <c r="A207" s="11"/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</row>
    <row r="208" spans="1:14">
      <c r="A208" s="11"/>
      <c r="B208" s="11"/>
      <c r="C208" s="11"/>
      <c r="D208" s="11"/>
      <c r="E208" s="11"/>
      <c r="F208" s="11"/>
      <c r="G208" s="11"/>
      <c r="H208" s="11"/>
      <c r="I208" s="11"/>
      <c r="J208" s="11"/>
      <c r="K208" s="11"/>
      <c r="L208" s="11"/>
      <c r="M208" s="11"/>
      <c r="N208" s="11"/>
    </row>
    <row r="209" spans="1:14">
      <c r="A209" s="11"/>
      <c r="B209" s="11"/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1"/>
      <c r="N209" s="11"/>
    </row>
    <row r="210" spans="1:14">
      <c r="A210" s="11"/>
      <c r="B210" s="11"/>
      <c r="C210" s="11"/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</row>
    <row r="211" spans="1:14">
      <c r="A211" s="11"/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</row>
    <row r="212" spans="1:14">
      <c r="A212" s="11"/>
      <c r="B212" s="11"/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</row>
    <row r="213" spans="1:14">
      <c r="A213" s="11"/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</row>
    <row r="214" spans="1:14">
      <c r="A214" s="11"/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1"/>
    </row>
    <row r="215" spans="1:14">
      <c r="A215" s="11"/>
      <c r="B215" s="11"/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M215" s="11"/>
      <c r="N215" s="11"/>
    </row>
    <row r="216" spans="1:14">
      <c r="A216" s="11"/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</row>
    <row r="217" spans="1:14">
      <c r="A217" s="11"/>
      <c r="B217" s="11"/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</row>
    <row r="218" spans="1:14">
      <c r="A218" s="11"/>
      <c r="B218" s="11"/>
      <c r="C218" s="11"/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1"/>
    </row>
    <row r="219" spans="1:14">
      <c r="A219" s="11"/>
      <c r="B219" s="11"/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1"/>
    </row>
    <row r="220" spans="1:14">
      <c r="A220" s="11"/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</row>
    <row r="221" spans="1:14">
      <c r="A221" s="11"/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1"/>
    </row>
    <row r="222" spans="1:14">
      <c r="A222" s="11"/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</row>
    <row r="223" spans="1:14">
      <c r="A223" s="11"/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</row>
    <row r="224" spans="1:14">
      <c r="A224" s="11"/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</row>
    <row r="225" spans="1:14">
      <c r="A225" s="11"/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</row>
    <row r="226" spans="1:14">
      <c r="A226" s="11"/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</row>
    <row r="227" spans="1:14">
      <c r="A227" s="11"/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</row>
    <row r="228" spans="1:14">
      <c r="A228" s="11"/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</row>
    <row r="229" spans="1:14">
      <c r="A229" s="11"/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</row>
    <row r="230" spans="1:14">
      <c r="A230" s="11"/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</row>
    <row r="231" spans="1:14">
      <c r="A231" s="11"/>
      <c r="B231" s="11"/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1"/>
      <c r="N231" s="11"/>
    </row>
    <row r="232" spans="1:14">
      <c r="A232" s="11"/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1"/>
      <c r="N232" s="11"/>
    </row>
    <row r="233" spans="1:14">
      <c r="A233" s="11"/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1"/>
    </row>
    <row r="234" spans="1:14">
      <c r="A234" s="11"/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</row>
    <row r="235" spans="1:14">
      <c r="A235" s="11"/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</row>
    <row r="236" spans="1:14">
      <c r="A236" s="11"/>
      <c r="B236" s="11"/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1"/>
      <c r="N236" s="11"/>
    </row>
    <row r="237" spans="1:14">
      <c r="A237" s="11"/>
      <c r="B237" s="11"/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1"/>
    </row>
    <row r="238" spans="1:14">
      <c r="A238" s="11"/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</row>
    <row r="239" spans="1:14">
      <c r="A239" s="11"/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1"/>
      <c r="N239" s="11"/>
    </row>
    <row r="240" spans="1:14">
      <c r="A240" s="11"/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1"/>
    </row>
    <row r="241" spans="1:14">
      <c r="A241" s="11"/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1"/>
      <c r="N241" s="11"/>
    </row>
    <row r="242" spans="1:14">
      <c r="A242" s="11"/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1"/>
    </row>
    <row r="243" spans="1:14">
      <c r="A243" s="11"/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1"/>
      <c r="N243" s="11"/>
    </row>
    <row r="244" spans="1:14">
      <c r="A244" s="11"/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</row>
    <row r="245" spans="1:14">
      <c r="A245" s="11"/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1"/>
    </row>
    <row r="246" spans="1:14">
      <c r="A246" s="11"/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1"/>
      <c r="N246" s="11"/>
    </row>
    <row r="247" spans="1:14">
      <c r="A247" s="11"/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1"/>
      <c r="N247" s="11"/>
    </row>
    <row r="248" spans="1:14">
      <c r="A248" s="11"/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</row>
    <row r="249" spans="1:14">
      <c r="A249" s="11"/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</row>
    <row r="250" spans="1:14">
      <c r="A250" s="11"/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</row>
    <row r="251" spans="1:14">
      <c r="A251" s="11"/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1"/>
      <c r="N251" s="11"/>
    </row>
    <row r="252" spans="1:14">
      <c r="A252" s="11"/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1"/>
      <c r="N252" s="11"/>
    </row>
    <row r="253" spans="1:14">
      <c r="A253" s="11"/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</row>
    <row r="254" spans="1:14">
      <c r="A254" s="11"/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</row>
    <row r="255" spans="1:14">
      <c r="A255" s="11"/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1"/>
      <c r="N255" s="11"/>
    </row>
    <row r="256" spans="1:14">
      <c r="A256" s="11"/>
      <c r="B256" s="11"/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11"/>
    </row>
    <row r="257" spans="1:14">
      <c r="A257" s="11"/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1"/>
      <c r="N257" s="11"/>
    </row>
    <row r="258" spans="1:14">
      <c r="A258" s="11"/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</row>
    <row r="259" spans="1:14">
      <c r="A259" s="11"/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1"/>
    </row>
    <row r="260" spans="1:14">
      <c r="A260" s="11"/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1"/>
    </row>
    <row r="261" spans="1:14">
      <c r="A261" s="11"/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1"/>
      <c r="N261" s="11"/>
    </row>
    <row r="262" spans="1:14">
      <c r="A262" s="11"/>
      <c r="B262" s="11"/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1"/>
      <c r="N262" s="11"/>
    </row>
    <row r="263" spans="1:14">
      <c r="A263" s="11"/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</row>
    <row r="264" spans="1:14">
      <c r="A264" s="11"/>
      <c r="B264" s="11"/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1"/>
      <c r="N264" s="11"/>
    </row>
    <row r="265" spans="1:14">
      <c r="A265" s="11"/>
      <c r="B265" s="11"/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</row>
    <row r="266" spans="1:14">
      <c r="A266" s="11"/>
      <c r="B266" s="11"/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1"/>
      <c r="N266" s="11"/>
    </row>
    <row r="267" spans="1:14">
      <c r="A267" s="11"/>
      <c r="B267" s="11"/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1"/>
      <c r="N267" s="11"/>
    </row>
    <row r="268" spans="1:14">
      <c r="A268" s="11"/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1"/>
    </row>
    <row r="269" spans="1:14">
      <c r="A269" s="11"/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1"/>
      <c r="N269" s="11"/>
    </row>
    <row r="270" spans="1:14">
      <c r="A270" s="11"/>
      <c r="B270" s="11"/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1"/>
    </row>
    <row r="271" spans="1:14">
      <c r="A271" s="11"/>
      <c r="B271" s="11"/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1"/>
      <c r="N271" s="11"/>
    </row>
    <row r="272" spans="1:14">
      <c r="A272" s="11"/>
      <c r="B272" s="11"/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1"/>
      <c r="N272" s="11"/>
    </row>
    <row r="273" spans="1:14">
      <c r="A273" s="11"/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</row>
    <row r="274" spans="1:14">
      <c r="A274" s="11"/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1"/>
      <c r="N274" s="11"/>
    </row>
    <row r="275" spans="1:14">
      <c r="A275" s="11"/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</row>
    <row r="276" spans="1:14">
      <c r="A276" s="11"/>
      <c r="B276" s="11"/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1"/>
    </row>
    <row r="277" spans="1:14">
      <c r="A277" s="11"/>
      <c r="B277" s="11"/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</row>
    <row r="278" spans="1:14">
      <c r="A278" s="11"/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1"/>
      <c r="N278" s="11"/>
    </row>
    <row r="279" spans="1:14">
      <c r="A279" s="11"/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1"/>
    </row>
    <row r="280" spans="1:14">
      <c r="A280" s="11"/>
      <c r="B280" s="11"/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11"/>
      <c r="N280" s="11"/>
    </row>
    <row r="281" spans="1:14">
      <c r="A281" s="11"/>
      <c r="B281" s="11"/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1"/>
      <c r="N281" s="11"/>
    </row>
    <row r="282" spans="1:14">
      <c r="A282" s="11"/>
      <c r="B282" s="11"/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1"/>
      <c r="N282" s="11"/>
    </row>
    <row r="283" spans="1:14">
      <c r="A283" s="11"/>
      <c r="B283" s="11"/>
      <c r="C283" s="11"/>
      <c r="D283" s="11"/>
      <c r="E283" s="11"/>
      <c r="F283" s="11"/>
      <c r="G283" s="11"/>
      <c r="H283" s="11"/>
      <c r="I283" s="11"/>
      <c r="J283" s="11"/>
      <c r="K283" s="11"/>
      <c r="L283" s="11"/>
      <c r="M283" s="11"/>
      <c r="N283" s="11"/>
    </row>
    <row r="284" spans="1:14">
      <c r="A284" s="11"/>
      <c r="B284" s="11"/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M284" s="11"/>
      <c r="N284" s="11"/>
    </row>
    <row r="285" spans="1:14">
      <c r="A285" s="11"/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1"/>
      <c r="N285" s="11"/>
    </row>
    <row r="286" spans="1:14">
      <c r="A286" s="11"/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1"/>
      <c r="N286" s="11"/>
    </row>
    <row r="287" spans="1:14">
      <c r="A287" s="11"/>
      <c r="B287" s="11"/>
      <c r="C287" s="11"/>
      <c r="D287" s="11"/>
      <c r="E287" s="11"/>
      <c r="F287" s="11"/>
      <c r="G287" s="11"/>
      <c r="H287" s="11"/>
      <c r="I287" s="11"/>
      <c r="J287" s="11"/>
      <c r="K287" s="11"/>
      <c r="L287" s="11"/>
      <c r="M287" s="11"/>
      <c r="N287" s="11"/>
    </row>
    <row r="288" spans="1:14">
      <c r="A288" s="11"/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s="11"/>
      <c r="M288" s="11"/>
      <c r="N288" s="11"/>
    </row>
    <row r="289" spans="1:14">
      <c r="A289" s="11"/>
      <c r="B289" s="11"/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11"/>
      <c r="N289" s="11"/>
    </row>
    <row r="290" spans="1:14">
      <c r="A290" s="11"/>
      <c r="B290" s="11"/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M290" s="11"/>
      <c r="N290" s="11"/>
    </row>
    <row r="291" spans="1:14">
      <c r="A291" s="11"/>
      <c r="B291" s="11"/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M291" s="11"/>
      <c r="N291" s="11"/>
    </row>
    <row r="292" spans="1:14">
      <c r="A292" s="11"/>
      <c r="B292" s="11"/>
      <c r="C292" s="11"/>
      <c r="D292" s="11"/>
      <c r="E292" s="11"/>
      <c r="F292" s="11"/>
      <c r="G292" s="11"/>
      <c r="H292" s="11"/>
      <c r="I292" s="11"/>
      <c r="J292" s="11"/>
      <c r="K292" s="11"/>
      <c r="L292" s="11"/>
      <c r="M292" s="11"/>
      <c r="N292" s="11"/>
    </row>
    <row r="293" spans="1:14">
      <c r="A293" s="11"/>
      <c r="B293" s="11"/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11"/>
      <c r="N293" s="11"/>
    </row>
    <row r="294" spans="1:14">
      <c r="A294" s="11"/>
      <c r="B294" s="11"/>
      <c r="C294" s="11"/>
      <c r="D294" s="11"/>
      <c r="E294" s="11"/>
      <c r="F294" s="11"/>
      <c r="G294" s="11"/>
      <c r="H294" s="11"/>
      <c r="I294" s="11"/>
      <c r="J294" s="11"/>
      <c r="K294" s="11"/>
      <c r="L294" s="11"/>
      <c r="M294" s="11"/>
      <c r="N294" s="11"/>
    </row>
    <row r="295" spans="1:14">
      <c r="A295" s="11"/>
      <c r="B295" s="11"/>
      <c r="C295" s="11"/>
      <c r="D295" s="11"/>
      <c r="E295" s="11"/>
      <c r="F295" s="11"/>
      <c r="G295" s="11"/>
      <c r="H295" s="11"/>
      <c r="I295" s="11"/>
      <c r="J295" s="11"/>
      <c r="K295" s="11"/>
      <c r="L295" s="11"/>
      <c r="M295" s="11"/>
      <c r="N295" s="11"/>
    </row>
    <row r="296" spans="1:14">
      <c r="A296" s="11"/>
      <c r="B296" s="11"/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11"/>
      <c r="N296" s="11"/>
    </row>
    <row r="297" spans="1:14">
      <c r="A297" s="11"/>
      <c r="B297" s="11"/>
      <c r="C297" s="11"/>
      <c r="D297" s="11"/>
      <c r="E297" s="11"/>
      <c r="F297" s="11"/>
      <c r="G297" s="11"/>
      <c r="H297" s="11"/>
      <c r="I297" s="11"/>
      <c r="J297" s="11"/>
      <c r="K297" s="11"/>
      <c r="L297" s="11"/>
      <c r="M297" s="11"/>
      <c r="N297" s="11"/>
    </row>
    <row r="298" spans="1:14">
      <c r="A298" s="11"/>
      <c r="B298" s="11"/>
      <c r="C298" s="11"/>
      <c r="D298" s="11"/>
      <c r="E298" s="11"/>
      <c r="F298" s="11"/>
      <c r="G298" s="11"/>
      <c r="H298" s="11"/>
      <c r="I298" s="11"/>
      <c r="J298" s="11"/>
      <c r="K298" s="11"/>
      <c r="L298" s="11"/>
      <c r="M298" s="11"/>
      <c r="N298" s="11"/>
    </row>
    <row r="299" spans="1:14">
      <c r="A299" s="11"/>
      <c r="B299" s="11"/>
      <c r="C299" s="11"/>
      <c r="D299" s="11"/>
      <c r="E299" s="11"/>
      <c r="F299" s="11"/>
      <c r="G299" s="11"/>
      <c r="H299" s="11"/>
      <c r="I299" s="11"/>
      <c r="J299" s="11"/>
      <c r="K299" s="11"/>
      <c r="L299" s="11"/>
      <c r="M299" s="11"/>
      <c r="N299" s="11"/>
    </row>
    <row r="300" spans="1:14">
      <c r="A300" s="11"/>
      <c r="B300" s="11"/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1"/>
    </row>
    <row r="301" spans="1:14">
      <c r="A301" s="11"/>
      <c r="B301" s="11"/>
      <c r="C301" s="11"/>
      <c r="D301" s="11"/>
      <c r="E301" s="11"/>
      <c r="F301" s="11"/>
      <c r="G301" s="11"/>
      <c r="H301" s="11"/>
      <c r="I301" s="11"/>
      <c r="J301" s="11"/>
      <c r="K301" s="11"/>
      <c r="L301" s="11"/>
      <c r="M301" s="11"/>
      <c r="N301" s="11"/>
    </row>
    <row r="302" spans="1:14">
      <c r="A302" s="11"/>
      <c r="B302" s="11"/>
      <c r="C302" s="11"/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</row>
    <row r="303" spans="1:14">
      <c r="A303" s="11"/>
      <c r="B303" s="11"/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11"/>
      <c r="N303" s="11"/>
    </row>
    <row r="304" spans="1:14">
      <c r="A304" s="11"/>
      <c r="B304" s="11"/>
      <c r="C304" s="11"/>
      <c r="D304" s="11"/>
      <c r="E304" s="11"/>
      <c r="F304" s="11"/>
      <c r="G304" s="11"/>
      <c r="H304" s="11"/>
      <c r="I304" s="11"/>
      <c r="J304" s="11"/>
      <c r="K304" s="11"/>
      <c r="L304" s="11"/>
      <c r="M304" s="11"/>
      <c r="N304" s="11"/>
    </row>
    <row r="305" spans="1:14">
      <c r="A305" s="11"/>
      <c r="B305" s="11"/>
      <c r="C305" s="11"/>
      <c r="D305" s="11"/>
      <c r="E305" s="11"/>
      <c r="F305" s="11"/>
      <c r="G305" s="11"/>
      <c r="H305" s="11"/>
      <c r="I305" s="11"/>
      <c r="J305" s="11"/>
      <c r="K305" s="11"/>
      <c r="L305" s="11"/>
      <c r="M305" s="11"/>
      <c r="N305" s="11"/>
    </row>
    <row r="306" spans="1:14">
      <c r="A306" s="11"/>
      <c r="B306" s="11"/>
      <c r="C306" s="11"/>
      <c r="D306" s="11"/>
      <c r="E306" s="11"/>
      <c r="F306" s="11"/>
      <c r="G306" s="11"/>
      <c r="H306" s="11"/>
      <c r="I306" s="11"/>
      <c r="J306" s="11"/>
      <c r="K306" s="11"/>
      <c r="L306" s="11"/>
      <c r="M306" s="11"/>
      <c r="N306" s="11"/>
    </row>
    <row r="307" spans="1:14">
      <c r="A307" s="11"/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</row>
    <row r="308" spans="1:14">
      <c r="A308" s="11"/>
      <c r="B308" s="11"/>
      <c r="C308" s="11"/>
      <c r="D308" s="11"/>
      <c r="E308" s="11"/>
      <c r="F308" s="11"/>
      <c r="G308" s="11"/>
      <c r="H308" s="11"/>
      <c r="I308" s="11"/>
      <c r="J308" s="11"/>
      <c r="K308" s="11"/>
      <c r="L308" s="11"/>
      <c r="M308" s="11"/>
      <c r="N308" s="11"/>
    </row>
    <row r="309" spans="1:14">
      <c r="A309" s="11"/>
      <c r="B309" s="11"/>
      <c r="C309" s="11"/>
      <c r="D309" s="11"/>
      <c r="E309" s="11"/>
      <c r="F309" s="11"/>
      <c r="G309" s="11"/>
      <c r="H309" s="11"/>
      <c r="I309" s="11"/>
      <c r="J309" s="11"/>
      <c r="K309" s="11"/>
      <c r="L309" s="11"/>
      <c r="M309" s="11"/>
      <c r="N309" s="11"/>
    </row>
    <row r="310" spans="1:14">
      <c r="A310" s="11"/>
      <c r="B310" s="11"/>
      <c r="C310" s="11"/>
      <c r="D310" s="11"/>
      <c r="E310" s="11"/>
      <c r="F310" s="11"/>
      <c r="G310" s="11"/>
      <c r="H310" s="11"/>
      <c r="I310" s="11"/>
      <c r="J310" s="11"/>
      <c r="K310" s="11"/>
      <c r="L310" s="11"/>
      <c r="M310" s="11"/>
      <c r="N310" s="11"/>
    </row>
    <row r="311" spans="1:14">
      <c r="A311" s="11"/>
      <c r="B311" s="11"/>
      <c r="C311" s="11"/>
      <c r="D311" s="11"/>
      <c r="E311" s="11"/>
      <c r="F311" s="11"/>
      <c r="G311" s="11"/>
      <c r="H311" s="11"/>
      <c r="I311" s="11"/>
      <c r="J311" s="11"/>
      <c r="K311" s="11"/>
      <c r="L311" s="11"/>
      <c r="M311" s="11"/>
      <c r="N311" s="11"/>
    </row>
    <row r="312" spans="1:14">
      <c r="A312" s="11"/>
      <c r="B312" s="11"/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11"/>
      <c r="N312" s="11"/>
    </row>
    <row r="313" spans="1:14">
      <c r="A313" s="11"/>
      <c r="B313" s="11"/>
      <c r="C313" s="11"/>
      <c r="D313" s="11"/>
      <c r="E313" s="11"/>
      <c r="F313" s="11"/>
      <c r="G313" s="11"/>
      <c r="H313" s="11"/>
      <c r="I313" s="11"/>
      <c r="J313" s="11"/>
      <c r="K313" s="11"/>
      <c r="L313" s="11"/>
      <c r="M313" s="11"/>
      <c r="N313" s="11"/>
    </row>
    <row r="314" spans="1:14">
      <c r="A314" s="11"/>
      <c r="B314" s="11"/>
      <c r="C314" s="11"/>
      <c r="D314" s="11"/>
      <c r="E314" s="11"/>
      <c r="F314" s="11"/>
      <c r="G314" s="11"/>
      <c r="H314" s="11"/>
      <c r="I314" s="11"/>
      <c r="J314" s="11"/>
      <c r="K314" s="11"/>
      <c r="L314" s="11"/>
      <c r="M314" s="11"/>
      <c r="N314" s="11"/>
    </row>
    <row r="315" spans="1:14">
      <c r="A315" s="11"/>
      <c r="B315" s="11"/>
      <c r="C315" s="11"/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</row>
    <row r="316" spans="1:14">
      <c r="A316" s="11"/>
      <c r="B316" s="11"/>
      <c r="C316" s="11"/>
      <c r="D316" s="11"/>
      <c r="E316" s="11"/>
      <c r="F316" s="11"/>
      <c r="G316" s="11"/>
      <c r="H316" s="11"/>
      <c r="I316" s="11"/>
      <c r="J316" s="11"/>
      <c r="K316" s="11"/>
      <c r="L316" s="11"/>
      <c r="M316" s="11"/>
      <c r="N316" s="11"/>
    </row>
    <row r="317" spans="1:14">
      <c r="A317" s="11"/>
      <c r="B317" s="11"/>
      <c r="C317" s="11"/>
      <c r="D317" s="11"/>
      <c r="E317" s="11"/>
      <c r="F317" s="11"/>
      <c r="G317" s="11"/>
      <c r="H317" s="11"/>
      <c r="I317" s="11"/>
      <c r="J317" s="11"/>
      <c r="K317" s="11"/>
      <c r="L317" s="11"/>
      <c r="M317" s="11"/>
      <c r="N317" s="11"/>
    </row>
    <row r="318" spans="1:14">
      <c r="A318" s="11"/>
      <c r="B318" s="11"/>
      <c r="C318" s="11"/>
      <c r="D318" s="11"/>
      <c r="E318" s="11"/>
      <c r="F318" s="11"/>
      <c r="G318" s="11"/>
      <c r="H318" s="11"/>
      <c r="I318" s="11"/>
      <c r="J318" s="11"/>
      <c r="K318" s="11"/>
      <c r="L318" s="11"/>
      <c r="M318" s="11"/>
      <c r="N318" s="11"/>
    </row>
    <row r="319" spans="1:14">
      <c r="A319" s="11"/>
      <c r="B319" s="11"/>
      <c r="C319" s="11"/>
      <c r="D319" s="11"/>
      <c r="E319" s="11"/>
      <c r="F319" s="11"/>
      <c r="G319" s="11"/>
      <c r="H319" s="11"/>
      <c r="I319" s="11"/>
      <c r="J319" s="11"/>
      <c r="K319" s="11"/>
      <c r="L319" s="11"/>
      <c r="M319" s="11"/>
      <c r="N319" s="11"/>
    </row>
    <row r="320" spans="1:14">
      <c r="A320" s="11"/>
      <c r="B320" s="11"/>
      <c r="C320" s="11"/>
      <c r="D320" s="11"/>
      <c r="E320" s="11"/>
      <c r="F320" s="11"/>
      <c r="G320" s="11"/>
      <c r="H320" s="11"/>
      <c r="I320" s="11"/>
      <c r="J320" s="11"/>
      <c r="K320" s="11"/>
      <c r="L320" s="11"/>
      <c r="M320" s="11"/>
      <c r="N320" s="11"/>
    </row>
    <row r="321" spans="1:14">
      <c r="A321" s="11"/>
      <c r="B321" s="11"/>
      <c r="C321" s="11"/>
      <c r="D321" s="11"/>
      <c r="E321" s="11"/>
      <c r="F321" s="11"/>
      <c r="G321" s="11"/>
      <c r="H321" s="11"/>
      <c r="I321" s="11"/>
      <c r="J321" s="11"/>
      <c r="K321" s="11"/>
      <c r="L321" s="11"/>
      <c r="M321" s="11"/>
      <c r="N321" s="11"/>
    </row>
    <row r="322" spans="1:14">
      <c r="A322" s="11"/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</row>
    <row r="323" spans="1:14">
      <c r="A323" s="11"/>
      <c r="B323" s="11"/>
      <c r="C323" s="11"/>
      <c r="D323" s="11"/>
      <c r="E323" s="11"/>
      <c r="F323" s="11"/>
      <c r="G323" s="11"/>
      <c r="H323" s="11"/>
      <c r="I323" s="11"/>
      <c r="J323" s="11"/>
      <c r="K323" s="11"/>
      <c r="L323" s="11"/>
      <c r="M323" s="11"/>
      <c r="N323" s="11"/>
    </row>
    <row r="324" spans="1:14">
      <c r="A324" s="11"/>
      <c r="B324" s="11"/>
      <c r="C324" s="11"/>
      <c r="D324" s="11"/>
      <c r="E324" s="11"/>
      <c r="F324" s="11"/>
      <c r="G324" s="11"/>
      <c r="H324" s="11"/>
      <c r="I324" s="11"/>
      <c r="J324" s="11"/>
      <c r="K324" s="11"/>
      <c r="L324" s="11"/>
      <c r="M324" s="11"/>
      <c r="N324" s="11"/>
    </row>
    <row r="325" spans="1:14">
      <c r="A325" s="11"/>
      <c r="B325" s="11"/>
      <c r="C325" s="11"/>
      <c r="D325" s="11"/>
      <c r="E325" s="11"/>
      <c r="F325" s="11"/>
      <c r="G325" s="11"/>
      <c r="H325" s="11"/>
      <c r="I325" s="11"/>
      <c r="J325" s="11"/>
      <c r="K325" s="11"/>
      <c r="L325" s="11"/>
      <c r="M325" s="11"/>
      <c r="N325" s="11"/>
    </row>
    <row r="326" spans="1:14">
      <c r="A326" s="11"/>
      <c r="B326" s="11"/>
      <c r="C326" s="11"/>
      <c r="D326" s="11"/>
      <c r="E326" s="11"/>
      <c r="F326" s="11"/>
      <c r="G326" s="11"/>
      <c r="H326" s="11"/>
      <c r="I326" s="11"/>
      <c r="J326" s="11"/>
      <c r="K326" s="11"/>
      <c r="L326" s="11"/>
      <c r="M326" s="11"/>
      <c r="N326" s="11"/>
    </row>
    <row r="327" spans="1:14">
      <c r="A327" s="11"/>
      <c r="B327" s="11"/>
      <c r="C327" s="11"/>
      <c r="D327" s="11"/>
      <c r="E327" s="11"/>
      <c r="F327" s="11"/>
      <c r="G327" s="11"/>
      <c r="H327" s="11"/>
      <c r="I327" s="11"/>
      <c r="J327" s="11"/>
      <c r="K327" s="11"/>
      <c r="L327" s="11"/>
      <c r="M327" s="11"/>
      <c r="N327" s="11"/>
    </row>
    <row r="328" spans="1:14">
      <c r="A328" s="11"/>
      <c r="B328" s="11"/>
      <c r="C328" s="11"/>
      <c r="D328" s="11"/>
      <c r="E328" s="11"/>
      <c r="F328" s="11"/>
      <c r="G328" s="11"/>
      <c r="H328" s="11"/>
      <c r="I328" s="11"/>
      <c r="J328" s="11"/>
      <c r="K328" s="11"/>
      <c r="L328" s="11"/>
      <c r="M328" s="11"/>
      <c r="N328" s="11"/>
    </row>
    <row r="329" spans="1:14">
      <c r="A329" s="11"/>
      <c r="B329" s="11"/>
      <c r="C329" s="11"/>
      <c r="D329" s="11"/>
      <c r="E329" s="11"/>
      <c r="F329" s="11"/>
      <c r="G329" s="11"/>
      <c r="H329" s="11"/>
      <c r="I329" s="11"/>
      <c r="J329" s="11"/>
      <c r="K329" s="11"/>
      <c r="L329" s="11"/>
      <c r="M329" s="11"/>
      <c r="N329" s="11"/>
    </row>
    <row r="330" spans="1:14">
      <c r="A330" s="11"/>
      <c r="B330" s="11"/>
      <c r="C330" s="11"/>
      <c r="D330" s="11"/>
      <c r="E330" s="11"/>
      <c r="F330" s="11"/>
      <c r="G330" s="11"/>
      <c r="H330" s="11"/>
      <c r="I330" s="11"/>
      <c r="J330" s="11"/>
      <c r="K330" s="11"/>
      <c r="L330" s="11"/>
      <c r="M330" s="11"/>
      <c r="N330" s="11"/>
    </row>
    <row r="331" spans="1:14">
      <c r="A331" s="11"/>
      <c r="B331" s="11"/>
      <c r="C331" s="11"/>
      <c r="D331" s="11"/>
      <c r="E331" s="11"/>
      <c r="F331" s="11"/>
      <c r="G331" s="11"/>
      <c r="H331" s="11"/>
      <c r="I331" s="11"/>
      <c r="J331" s="11"/>
      <c r="K331" s="11"/>
      <c r="L331" s="11"/>
      <c r="M331" s="11"/>
      <c r="N331" s="11"/>
    </row>
    <row r="332" spans="1:14">
      <c r="A332" s="11"/>
      <c r="B332" s="11"/>
      <c r="C332" s="11"/>
      <c r="D332" s="11"/>
      <c r="E332" s="11"/>
      <c r="F332" s="11"/>
      <c r="G332" s="11"/>
      <c r="H332" s="11"/>
      <c r="I332" s="11"/>
      <c r="J332" s="11"/>
      <c r="K332" s="11"/>
      <c r="L332" s="11"/>
      <c r="M332" s="11"/>
      <c r="N332" s="11"/>
    </row>
    <row r="333" spans="1:14">
      <c r="A333" s="11"/>
      <c r="B333" s="11"/>
      <c r="C333" s="11"/>
      <c r="D333" s="11"/>
      <c r="E333" s="11"/>
      <c r="F333" s="11"/>
      <c r="G333" s="11"/>
      <c r="H333" s="11"/>
      <c r="I333" s="11"/>
      <c r="J333" s="11"/>
      <c r="K333" s="11"/>
      <c r="L333" s="11"/>
      <c r="M333" s="11"/>
      <c r="N333" s="11"/>
    </row>
    <row r="334" spans="1:14">
      <c r="A334" s="11"/>
      <c r="B334" s="11"/>
      <c r="C334" s="11"/>
      <c r="D334" s="11"/>
      <c r="E334" s="11"/>
      <c r="F334" s="11"/>
      <c r="G334" s="11"/>
      <c r="H334" s="11"/>
      <c r="I334" s="11"/>
      <c r="J334" s="11"/>
      <c r="K334" s="11"/>
      <c r="L334" s="11"/>
      <c r="M334" s="11"/>
      <c r="N334" s="11"/>
    </row>
    <row r="335" spans="1:14">
      <c r="A335" s="11"/>
      <c r="B335" s="11"/>
      <c r="C335" s="11"/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</row>
    <row r="336" spans="1:14">
      <c r="A336" s="11"/>
      <c r="B336" s="11"/>
      <c r="C336" s="11"/>
      <c r="D336" s="11"/>
      <c r="E336" s="11"/>
      <c r="F336" s="11"/>
      <c r="G336" s="11"/>
      <c r="H336" s="11"/>
      <c r="I336" s="11"/>
      <c r="J336" s="11"/>
      <c r="K336" s="11"/>
      <c r="L336" s="11"/>
      <c r="M336" s="11"/>
      <c r="N336" s="11"/>
    </row>
    <row r="337" spans="1:14">
      <c r="A337" s="11"/>
      <c r="B337" s="11"/>
      <c r="C337" s="11"/>
      <c r="D337" s="11"/>
      <c r="E337" s="11"/>
      <c r="F337" s="11"/>
      <c r="G337" s="11"/>
      <c r="H337" s="11"/>
      <c r="I337" s="11"/>
      <c r="J337" s="11"/>
      <c r="K337" s="11"/>
      <c r="L337" s="11"/>
      <c r="M337" s="11"/>
      <c r="N337" s="11"/>
    </row>
    <row r="338" spans="1:14">
      <c r="A338" s="11"/>
      <c r="B338" s="11"/>
      <c r="C338" s="11"/>
      <c r="D338" s="11"/>
      <c r="E338" s="11"/>
      <c r="F338" s="11"/>
      <c r="G338" s="11"/>
      <c r="H338" s="11"/>
      <c r="I338" s="11"/>
      <c r="J338" s="11"/>
      <c r="K338" s="11"/>
      <c r="L338" s="11"/>
      <c r="M338" s="11"/>
      <c r="N338" s="11"/>
    </row>
    <row r="339" spans="1:14">
      <c r="A339" s="11"/>
      <c r="B339" s="11"/>
      <c r="C339" s="11"/>
      <c r="D339" s="11"/>
      <c r="E339" s="11"/>
      <c r="F339" s="11"/>
      <c r="G339" s="11"/>
      <c r="H339" s="11"/>
      <c r="I339" s="11"/>
      <c r="J339" s="11"/>
      <c r="K339" s="11"/>
      <c r="L339" s="11"/>
      <c r="M339" s="11"/>
      <c r="N339" s="11"/>
    </row>
    <row r="340" spans="1:14">
      <c r="A340" s="11"/>
      <c r="B340" s="11"/>
      <c r="C340" s="11"/>
      <c r="D340" s="11"/>
      <c r="E340" s="11"/>
      <c r="F340" s="11"/>
      <c r="G340" s="11"/>
      <c r="H340" s="11"/>
      <c r="I340" s="11"/>
      <c r="J340" s="11"/>
      <c r="K340" s="11"/>
      <c r="L340" s="11"/>
      <c r="M340" s="11"/>
      <c r="N340" s="11"/>
    </row>
    <row r="341" spans="1:14">
      <c r="A341" s="11"/>
      <c r="B341" s="11"/>
      <c r="C341" s="11"/>
      <c r="D341" s="11"/>
      <c r="E341" s="11"/>
      <c r="F341" s="11"/>
      <c r="G341" s="11"/>
      <c r="H341" s="11"/>
      <c r="I341" s="11"/>
      <c r="J341" s="11"/>
      <c r="K341" s="11"/>
      <c r="L341" s="11"/>
      <c r="M341" s="11"/>
      <c r="N341" s="11"/>
    </row>
    <row r="342" spans="1:14">
      <c r="A342" s="11"/>
      <c r="B342" s="11"/>
      <c r="C342" s="11"/>
      <c r="D342" s="11"/>
      <c r="E342" s="11"/>
      <c r="F342" s="11"/>
      <c r="G342" s="11"/>
      <c r="H342" s="11"/>
      <c r="I342" s="11"/>
      <c r="J342" s="11"/>
      <c r="K342" s="11"/>
      <c r="L342" s="11"/>
      <c r="M342" s="11"/>
      <c r="N342" s="11"/>
    </row>
    <row r="343" spans="1:14">
      <c r="A343" s="11"/>
      <c r="B343" s="11"/>
      <c r="C343" s="11"/>
      <c r="D343" s="11"/>
      <c r="E343" s="11"/>
      <c r="F343" s="11"/>
      <c r="G343" s="11"/>
      <c r="H343" s="11"/>
      <c r="I343" s="11"/>
      <c r="J343" s="11"/>
      <c r="K343" s="11"/>
      <c r="L343" s="11"/>
      <c r="M343" s="11"/>
      <c r="N343" s="11"/>
    </row>
    <row r="344" spans="1:14">
      <c r="A344" s="11"/>
      <c r="B344" s="11"/>
      <c r="C344" s="11"/>
      <c r="D344" s="11"/>
      <c r="E344" s="11"/>
      <c r="F344" s="11"/>
      <c r="G344" s="11"/>
      <c r="H344" s="11"/>
      <c r="I344" s="11"/>
      <c r="J344" s="11"/>
      <c r="K344" s="11"/>
      <c r="L344" s="11"/>
      <c r="M344" s="11"/>
      <c r="N344" s="11"/>
    </row>
    <row r="345" spans="1:14">
      <c r="A345" s="11"/>
      <c r="B345" s="11"/>
      <c r="C345" s="11"/>
      <c r="D345" s="11"/>
      <c r="E345" s="11"/>
      <c r="F345" s="11"/>
      <c r="G345" s="11"/>
      <c r="H345" s="11"/>
      <c r="I345" s="11"/>
      <c r="J345" s="11"/>
      <c r="K345" s="11"/>
      <c r="L345" s="11"/>
      <c r="M345" s="11"/>
      <c r="N345" s="11"/>
    </row>
    <row r="346" spans="1:14">
      <c r="A346" s="11"/>
      <c r="B346" s="11"/>
      <c r="C346" s="11"/>
      <c r="D346" s="11"/>
      <c r="E346" s="11"/>
      <c r="F346" s="11"/>
      <c r="G346" s="11"/>
      <c r="H346" s="11"/>
      <c r="I346" s="11"/>
      <c r="J346" s="11"/>
      <c r="K346" s="11"/>
      <c r="L346" s="11"/>
      <c r="M346" s="11"/>
      <c r="N346" s="11"/>
    </row>
    <row r="347" spans="1:14">
      <c r="A347" s="11"/>
      <c r="B347" s="11"/>
      <c r="C347" s="11"/>
      <c r="D347" s="11"/>
      <c r="E347" s="11"/>
      <c r="F347" s="11"/>
      <c r="G347" s="11"/>
      <c r="H347" s="11"/>
      <c r="I347" s="11"/>
      <c r="J347" s="11"/>
      <c r="K347" s="11"/>
      <c r="L347" s="11"/>
      <c r="M347" s="11"/>
      <c r="N347" s="11"/>
    </row>
    <row r="348" spans="1:14">
      <c r="A348" s="11"/>
      <c r="B348" s="11"/>
      <c r="C348" s="11"/>
      <c r="D348" s="11"/>
      <c r="E348" s="11"/>
      <c r="F348" s="11"/>
      <c r="G348" s="11"/>
      <c r="H348" s="11"/>
      <c r="I348" s="11"/>
      <c r="J348" s="11"/>
      <c r="K348" s="11"/>
      <c r="L348" s="11"/>
      <c r="M348" s="11"/>
      <c r="N348" s="11"/>
    </row>
    <row r="349" spans="1:14">
      <c r="A349" s="11"/>
      <c r="B349" s="11"/>
      <c r="C349" s="11"/>
      <c r="D349" s="11"/>
      <c r="E349" s="11"/>
      <c r="F349" s="11"/>
      <c r="G349" s="11"/>
      <c r="H349" s="11"/>
      <c r="I349" s="11"/>
      <c r="J349" s="11"/>
      <c r="K349" s="11"/>
      <c r="L349" s="11"/>
      <c r="M349" s="11"/>
      <c r="N349" s="11"/>
    </row>
    <row r="350" spans="1:14">
      <c r="A350" s="11"/>
      <c r="B350" s="11"/>
      <c r="C350" s="11"/>
      <c r="D350" s="11"/>
      <c r="E350" s="11"/>
      <c r="F350" s="11"/>
      <c r="G350" s="11"/>
      <c r="H350" s="11"/>
      <c r="I350" s="11"/>
      <c r="J350" s="11"/>
      <c r="K350" s="11"/>
      <c r="L350" s="11"/>
      <c r="M350" s="11"/>
      <c r="N350" s="11"/>
    </row>
    <row r="351" spans="1:14">
      <c r="A351" s="11"/>
      <c r="B351" s="11"/>
      <c r="C351" s="11"/>
      <c r="D351" s="11"/>
      <c r="E351" s="11"/>
      <c r="F351" s="11"/>
      <c r="G351" s="11"/>
      <c r="H351" s="11"/>
      <c r="I351" s="11"/>
      <c r="J351" s="11"/>
      <c r="K351" s="11"/>
      <c r="L351" s="11"/>
      <c r="M351" s="11"/>
      <c r="N351" s="11"/>
    </row>
    <row r="352" spans="1:14">
      <c r="A352" s="11"/>
      <c r="B352" s="11"/>
      <c r="C352" s="11"/>
      <c r="D352" s="11"/>
      <c r="E352" s="11"/>
      <c r="F352" s="11"/>
      <c r="G352" s="11"/>
      <c r="H352" s="11"/>
      <c r="I352" s="11"/>
      <c r="J352" s="11"/>
      <c r="K352" s="11"/>
      <c r="L352" s="11"/>
      <c r="M352" s="11"/>
      <c r="N352" s="11"/>
    </row>
    <row r="353" spans="1:14">
      <c r="A353" s="11"/>
      <c r="B353" s="11"/>
      <c r="C353" s="11"/>
      <c r="D353" s="11"/>
      <c r="E353" s="11"/>
      <c r="F353" s="11"/>
      <c r="G353" s="11"/>
      <c r="H353" s="11"/>
      <c r="I353" s="11"/>
      <c r="J353" s="11"/>
      <c r="K353" s="11"/>
      <c r="L353" s="11"/>
      <c r="M353" s="11"/>
      <c r="N353" s="11"/>
    </row>
    <row r="354" spans="1:14">
      <c r="A354" s="11"/>
      <c r="B354" s="11"/>
      <c r="C354" s="11"/>
      <c r="D354" s="11"/>
      <c r="E354" s="11"/>
      <c r="F354" s="11"/>
      <c r="G354" s="11"/>
      <c r="H354" s="11"/>
      <c r="I354" s="11"/>
      <c r="J354" s="11"/>
      <c r="K354" s="11"/>
      <c r="L354" s="11"/>
      <c r="M354" s="11"/>
      <c r="N354" s="11"/>
    </row>
    <row r="355" spans="1:14">
      <c r="A355" s="11"/>
      <c r="B355" s="11"/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</row>
    <row r="356" spans="1:14">
      <c r="A356" s="11"/>
      <c r="B356" s="11"/>
      <c r="C356" s="11"/>
      <c r="D356" s="11"/>
      <c r="E356" s="11"/>
      <c r="F356" s="11"/>
      <c r="G356" s="11"/>
      <c r="H356" s="11"/>
      <c r="I356" s="11"/>
      <c r="J356" s="11"/>
      <c r="K356" s="11"/>
      <c r="L356" s="11"/>
      <c r="M356" s="11"/>
      <c r="N356" s="11"/>
    </row>
    <row r="357" spans="1:14">
      <c r="A357" s="11"/>
      <c r="B357" s="11"/>
      <c r="C357" s="11"/>
      <c r="D357" s="11"/>
      <c r="E357" s="11"/>
      <c r="F357" s="11"/>
      <c r="G357" s="11"/>
      <c r="H357" s="11"/>
      <c r="I357" s="11"/>
      <c r="J357" s="11"/>
      <c r="K357" s="11"/>
      <c r="L357" s="11"/>
      <c r="M357" s="11"/>
      <c r="N357" s="11"/>
    </row>
    <row r="358" spans="1:14">
      <c r="A358" s="11"/>
      <c r="B358" s="11"/>
      <c r="C358" s="11"/>
      <c r="D358" s="11"/>
      <c r="E358" s="11"/>
      <c r="F358" s="11"/>
      <c r="G358" s="11"/>
      <c r="H358" s="11"/>
      <c r="I358" s="11"/>
      <c r="J358" s="11"/>
      <c r="K358" s="11"/>
      <c r="L358" s="11"/>
      <c r="M358" s="11"/>
      <c r="N358" s="11"/>
    </row>
    <row r="359" spans="1:14">
      <c r="A359" s="11"/>
      <c r="B359" s="11"/>
      <c r="C359" s="11"/>
      <c r="D359" s="11"/>
      <c r="E359" s="11"/>
      <c r="F359" s="11"/>
      <c r="G359" s="11"/>
      <c r="H359" s="11"/>
      <c r="I359" s="11"/>
      <c r="J359" s="11"/>
      <c r="K359" s="11"/>
      <c r="L359" s="11"/>
      <c r="M359" s="11"/>
      <c r="N359" s="11"/>
    </row>
    <row r="360" spans="1:14">
      <c r="A360" s="11"/>
      <c r="B360" s="11"/>
      <c r="C360" s="11"/>
      <c r="D360" s="11"/>
      <c r="E360" s="11"/>
      <c r="F360" s="11"/>
      <c r="G360" s="11"/>
      <c r="H360" s="11"/>
      <c r="I360" s="11"/>
      <c r="J360" s="11"/>
      <c r="K360" s="11"/>
      <c r="L360" s="11"/>
      <c r="M360" s="11"/>
      <c r="N360" s="11"/>
    </row>
    <row r="361" spans="1:14">
      <c r="A361" s="11"/>
      <c r="B361" s="11"/>
      <c r="C361" s="11"/>
      <c r="D361" s="11"/>
      <c r="E361" s="11"/>
      <c r="F361" s="11"/>
      <c r="G361" s="11"/>
      <c r="H361" s="11"/>
      <c r="I361" s="11"/>
      <c r="J361" s="11"/>
      <c r="K361" s="11"/>
      <c r="L361" s="11"/>
      <c r="M361" s="11"/>
      <c r="N361" s="11"/>
    </row>
    <row r="362" spans="1:14">
      <c r="A362" s="11"/>
      <c r="B362" s="11"/>
      <c r="C362" s="11"/>
      <c r="D362" s="11"/>
      <c r="E362" s="11"/>
      <c r="F362" s="11"/>
      <c r="G362" s="11"/>
      <c r="H362" s="11"/>
      <c r="I362" s="11"/>
      <c r="J362" s="11"/>
      <c r="K362" s="11"/>
      <c r="L362" s="11"/>
      <c r="M362" s="11"/>
      <c r="N362" s="11"/>
    </row>
    <row r="363" spans="1:14">
      <c r="A363" s="11"/>
      <c r="B363" s="11"/>
      <c r="C363" s="11"/>
      <c r="D363" s="11"/>
      <c r="E363" s="11"/>
      <c r="F363" s="11"/>
      <c r="G363" s="11"/>
      <c r="H363" s="11"/>
      <c r="I363" s="11"/>
      <c r="J363" s="11"/>
      <c r="K363" s="11"/>
      <c r="L363" s="11"/>
      <c r="M363" s="11"/>
      <c r="N363" s="11"/>
    </row>
    <row r="364" spans="1:14">
      <c r="A364" s="11"/>
      <c r="B364" s="11"/>
      <c r="C364" s="11"/>
      <c r="D364" s="11"/>
      <c r="E364" s="11"/>
      <c r="F364" s="11"/>
      <c r="G364" s="11"/>
      <c r="H364" s="11"/>
      <c r="I364" s="11"/>
      <c r="J364" s="11"/>
      <c r="K364" s="11"/>
      <c r="L364" s="11"/>
      <c r="M364" s="11"/>
      <c r="N364" s="11"/>
    </row>
    <row r="365" spans="1:14">
      <c r="A365" s="11"/>
      <c r="B365" s="11"/>
      <c r="C365" s="11"/>
      <c r="D365" s="11"/>
      <c r="E365" s="11"/>
      <c r="F365" s="11"/>
      <c r="G365" s="11"/>
      <c r="H365" s="11"/>
      <c r="I365" s="11"/>
      <c r="J365" s="11"/>
      <c r="K365" s="11"/>
      <c r="L365" s="11"/>
      <c r="M365" s="11"/>
      <c r="N365" s="11"/>
    </row>
    <row r="366" spans="1:14">
      <c r="A366" s="11"/>
      <c r="B366" s="11"/>
      <c r="C366" s="11"/>
      <c r="D366" s="11"/>
      <c r="E366" s="11"/>
      <c r="F366" s="11"/>
      <c r="G366" s="11"/>
      <c r="H366" s="11"/>
      <c r="I366" s="11"/>
      <c r="J366" s="11"/>
      <c r="K366" s="11"/>
      <c r="L366" s="11"/>
      <c r="M366" s="11"/>
      <c r="N366" s="11"/>
    </row>
    <row r="367" spans="1:14">
      <c r="A367" s="11"/>
      <c r="B367" s="11"/>
      <c r="C367" s="11"/>
      <c r="D367" s="11"/>
      <c r="E367" s="11"/>
      <c r="F367" s="11"/>
      <c r="G367" s="11"/>
      <c r="H367" s="11"/>
      <c r="I367" s="11"/>
      <c r="J367" s="11"/>
      <c r="K367" s="11"/>
      <c r="L367" s="11"/>
      <c r="M367" s="11"/>
      <c r="N367" s="11"/>
    </row>
    <row r="368" spans="1:14">
      <c r="A368" s="11"/>
      <c r="B368" s="11"/>
      <c r="C368" s="11"/>
      <c r="D368" s="11"/>
      <c r="E368" s="11"/>
      <c r="F368" s="11"/>
      <c r="G368" s="11"/>
      <c r="H368" s="11"/>
      <c r="I368" s="11"/>
      <c r="J368" s="11"/>
      <c r="K368" s="11"/>
      <c r="L368" s="11"/>
      <c r="M368" s="11"/>
      <c r="N368" s="11"/>
    </row>
    <row r="369" spans="1:14">
      <c r="A369" s="11"/>
      <c r="B369" s="11"/>
      <c r="C369" s="11"/>
      <c r="D369" s="11"/>
      <c r="E369" s="11"/>
      <c r="F369" s="11"/>
      <c r="G369" s="11"/>
      <c r="H369" s="11"/>
      <c r="I369" s="11"/>
      <c r="J369" s="11"/>
      <c r="K369" s="11"/>
      <c r="L369" s="11"/>
      <c r="M369" s="11"/>
      <c r="N369" s="11"/>
    </row>
    <row r="370" spans="1:14">
      <c r="A370" s="11"/>
      <c r="B370" s="11"/>
      <c r="C370" s="11"/>
      <c r="D370" s="11"/>
      <c r="E370" s="11"/>
      <c r="F370" s="11"/>
      <c r="G370" s="11"/>
      <c r="H370" s="11"/>
      <c r="I370" s="11"/>
      <c r="J370" s="11"/>
      <c r="K370" s="11"/>
      <c r="L370" s="11"/>
      <c r="M370" s="11"/>
      <c r="N370" s="11"/>
    </row>
    <row r="371" spans="1:14">
      <c r="A371" s="11"/>
      <c r="B371" s="11"/>
      <c r="C371" s="11"/>
      <c r="D371" s="11"/>
      <c r="E371" s="11"/>
      <c r="F371" s="11"/>
      <c r="G371" s="11"/>
      <c r="H371" s="11"/>
      <c r="I371" s="11"/>
      <c r="J371" s="11"/>
      <c r="K371" s="11"/>
      <c r="L371" s="11"/>
      <c r="M371" s="11"/>
      <c r="N371" s="11"/>
    </row>
    <row r="372" spans="1:14">
      <c r="A372" s="11"/>
      <c r="B372" s="11"/>
      <c r="C372" s="11"/>
      <c r="D372" s="11"/>
      <c r="E372" s="11"/>
      <c r="F372" s="11"/>
      <c r="G372" s="11"/>
      <c r="H372" s="11"/>
      <c r="I372" s="11"/>
      <c r="J372" s="11"/>
      <c r="K372" s="11"/>
      <c r="L372" s="11"/>
      <c r="M372" s="11"/>
      <c r="N372" s="11"/>
    </row>
    <row r="373" spans="1:14">
      <c r="A373" s="11"/>
      <c r="B373" s="11"/>
      <c r="C373" s="11"/>
      <c r="D373" s="11"/>
      <c r="E373" s="11"/>
      <c r="F373" s="11"/>
      <c r="G373" s="11"/>
      <c r="H373" s="11"/>
      <c r="I373" s="11"/>
      <c r="J373" s="11"/>
      <c r="K373" s="11"/>
      <c r="L373" s="11"/>
      <c r="M373" s="11"/>
      <c r="N373" s="11"/>
    </row>
    <row r="374" spans="1:14">
      <c r="A374" s="11"/>
      <c r="B374" s="11"/>
      <c r="C374" s="11"/>
      <c r="D374" s="11"/>
      <c r="E374" s="11"/>
      <c r="F374" s="11"/>
      <c r="G374" s="11"/>
      <c r="H374" s="11"/>
      <c r="I374" s="11"/>
      <c r="J374" s="11"/>
      <c r="K374" s="11"/>
      <c r="L374" s="11"/>
      <c r="M374" s="11"/>
      <c r="N374" s="11"/>
    </row>
    <row r="375" spans="1:14">
      <c r="A375" s="11"/>
      <c r="B375" s="11"/>
      <c r="C375" s="11"/>
      <c r="D375" s="11"/>
      <c r="E375" s="11"/>
      <c r="F375" s="11"/>
      <c r="G375" s="11"/>
      <c r="H375" s="11"/>
      <c r="I375" s="11"/>
      <c r="J375" s="11"/>
      <c r="K375" s="11"/>
      <c r="L375" s="11"/>
      <c r="M375" s="11"/>
      <c r="N375" s="11"/>
    </row>
    <row r="376" spans="1:14">
      <c r="A376" s="11"/>
      <c r="B376" s="11"/>
      <c r="C376" s="11"/>
      <c r="D376" s="11"/>
      <c r="E376" s="11"/>
      <c r="F376" s="11"/>
      <c r="G376" s="11"/>
      <c r="H376" s="11"/>
      <c r="I376" s="11"/>
      <c r="J376" s="11"/>
      <c r="K376" s="11"/>
      <c r="L376" s="11"/>
      <c r="M376" s="11"/>
      <c r="N376" s="11"/>
    </row>
    <row r="377" spans="1:14">
      <c r="A377" s="11"/>
      <c r="B377" s="11"/>
      <c r="C377" s="11"/>
      <c r="D377" s="11"/>
      <c r="E377" s="11"/>
      <c r="F377" s="11"/>
      <c r="G377" s="11"/>
      <c r="H377" s="11"/>
      <c r="I377" s="11"/>
      <c r="J377" s="11"/>
      <c r="K377" s="11"/>
      <c r="L377" s="11"/>
      <c r="M377" s="11"/>
      <c r="N377" s="11"/>
    </row>
    <row r="378" spans="1:14">
      <c r="A378" s="11"/>
      <c r="B378" s="11"/>
      <c r="C378" s="11"/>
      <c r="D378" s="11"/>
      <c r="E378" s="11"/>
      <c r="F378" s="11"/>
      <c r="G378" s="11"/>
      <c r="H378" s="11"/>
      <c r="I378" s="11"/>
      <c r="J378" s="11"/>
      <c r="K378" s="11"/>
      <c r="L378" s="11"/>
      <c r="M378" s="11"/>
      <c r="N378" s="11"/>
    </row>
    <row r="379" spans="1:14">
      <c r="A379" s="11"/>
      <c r="B379" s="11"/>
      <c r="C379" s="11"/>
      <c r="D379" s="11"/>
      <c r="E379" s="11"/>
      <c r="F379" s="11"/>
      <c r="G379" s="11"/>
      <c r="H379" s="11"/>
      <c r="I379" s="11"/>
      <c r="J379" s="11"/>
      <c r="K379" s="11"/>
      <c r="L379" s="11"/>
      <c r="M379" s="11"/>
      <c r="N379" s="11"/>
    </row>
    <row r="380" spans="1:14">
      <c r="A380" s="11"/>
      <c r="B380" s="11"/>
      <c r="C380" s="11"/>
      <c r="D380" s="11"/>
      <c r="E380" s="11"/>
      <c r="F380" s="11"/>
      <c r="G380" s="11"/>
      <c r="H380" s="11"/>
      <c r="I380" s="11"/>
      <c r="J380" s="11"/>
      <c r="K380" s="11"/>
      <c r="L380" s="11"/>
      <c r="M380" s="11"/>
      <c r="N380" s="11"/>
    </row>
    <row r="381" spans="1:14">
      <c r="A381" s="11"/>
      <c r="B381" s="11"/>
      <c r="C381" s="11"/>
      <c r="D381" s="11"/>
      <c r="E381" s="11"/>
      <c r="F381" s="11"/>
      <c r="G381" s="11"/>
      <c r="H381" s="11"/>
      <c r="I381" s="11"/>
      <c r="J381" s="11"/>
      <c r="K381" s="11"/>
      <c r="L381" s="11"/>
      <c r="M381" s="11"/>
      <c r="N381" s="11"/>
    </row>
    <row r="382" spans="1:14">
      <c r="A382" s="11"/>
      <c r="B382" s="11"/>
      <c r="C382" s="11"/>
      <c r="D382" s="11"/>
      <c r="E382" s="11"/>
      <c r="F382" s="11"/>
      <c r="G382" s="11"/>
      <c r="H382" s="11"/>
      <c r="I382" s="11"/>
      <c r="J382" s="11"/>
      <c r="K382" s="11"/>
      <c r="L382" s="11"/>
      <c r="M382" s="11"/>
      <c r="N382" s="11"/>
    </row>
    <row r="383" spans="1:14">
      <c r="A383" s="11"/>
      <c r="B383" s="11"/>
      <c r="C383" s="11"/>
      <c r="D383" s="11"/>
      <c r="E383" s="11"/>
      <c r="F383" s="11"/>
      <c r="G383" s="11"/>
      <c r="H383" s="11"/>
      <c r="I383" s="11"/>
      <c r="J383" s="11"/>
      <c r="K383" s="11"/>
      <c r="L383" s="11"/>
      <c r="M383" s="11"/>
      <c r="N383" s="11"/>
    </row>
    <row r="384" spans="1:14">
      <c r="A384" s="11"/>
      <c r="B384" s="11"/>
      <c r="C384" s="11"/>
      <c r="D384" s="11"/>
      <c r="E384" s="11"/>
      <c r="F384" s="11"/>
      <c r="G384" s="11"/>
      <c r="H384" s="11"/>
      <c r="I384" s="11"/>
      <c r="J384" s="11"/>
      <c r="K384" s="11"/>
      <c r="L384" s="11"/>
      <c r="M384" s="11"/>
      <c r="N384" s="11"/>
    </row>
    <row r="385" spans="1:14">
      <c r="A385" s="11"/>
      <c r="B385" s="11"/>
      <c r="C385" s="11"/>
      <c r="D385" s="11"/>
      <c r="E385" s="11"/>
      <c r="F385" s="11"/>
      <c r="G385" s="11"/>
      <c r="H385" s="11"/>
      <c r="I385" s="11"/>
      <c r="J385" s="11"/>
      <c r="K385" s="11"/>
      <c r="L385" s="11"/>
      <c r="M385" s="11"/>
      <c r="N385" s="11"/>
    </row>
    <row r="386" spans="1:14">
      <c r="A386" s="11"/>
      <c r="B386" s="11"/>
      <c r="C386" s="11"/>
      <c r="D386" s="11"/>
      <c r="E386" s="11"/>
      <c r="F386" s="11"/>
      <c r="G386" s="11"/>
      <c r="H386" s="11"/>
      <c r="I386" s="11"/>
      <c r="J386" s="11"/>
      <c r="K386" s="11"/>
      <c r="L386" s="11"/>
      <c r="M386" s="11"/>
      <c r="N386" s="11"/>
    </row>
    <row r="387" spans="1:14">
      <c r="A387" s="11"/>
      <c r="B387" s="11"/>
      <c r="C387" s="11"/>
      <c r="D387" s="11"/>
      <c r="E387" s="11"/>
      <c r="F387" s="11"/>
      <c r="G387" s="11"/>
      <c r="H387" s="11"/>
      <c r="I387" s="11"/>
      <c r="J387" s="11"/>
      <c r="K387" s="11"/>
      <c r="L387" s="11"/>
      <c r="M387" s="11"/>
      <c r="N387" s="11"/>
    </row>
    <row r="388" spans="1:14">
      <c r="A388" s="11"/>
      <c r="B388" s="11"/>
      <c r="C388" s="11"/>
      <c r="D388" s="11"/>
      <c r="E388" s="11"/>
      <c r="F388" s="11"/>
      <c r="G388" s="11"/>
      <c r="H388" s="11"/>
      <c r="I388" s="11"/>
      <c r="J388" s="11"/>
      <c r="K388" s="11"/>
      <c r="L388" s="11"/>
      <c r="M388" s="11"/>
      <c r="N388" s="11"/>
    </row>
    <row r="389" spans="1:14">
      <c r="A389" s="11"/>
      <c r="B389" s="11"/>
      <c r="C389" s="11"/>
      <c r="D389" s="11"/>
      <c r="E389" s="11"/>
      <c r="F389" s="11"/>
      <c r="G389" s="11"/>
      <c r="H389" s="11"/>
      <c r="I389" s="11"/>
      <c r="J389" s="11"/>
      <c r="K389" s="11"/>
      <c r="L389" s="11"/>
      <c r="M389" s="11"/>
      <c r="N389" s="11"/>
    </row>
    <row r="390" spans="1:14">
      <c r="A390" s="11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</row>
    <row r="391" spans="1:14">
      <c r="A391" s="11"/>
      <c r="B391" s="11"/>
      <c r="C391" s="11"/>
      <c r="D391" s="11"/>
      <c r="E391" s="11"/>
      <c r="F391" s="11"/>
      <c r="G391" s="11"/>
      <c r="H391" s="11"/>
      <c r="I391" s="11"/>
      <c r="J391" s="11"/>
      <c r="K391" s="11"/>
      <c r="L391" s="11"/>
      <c r="M391" s="11"/>
      <c r="N391" s="11"/>
    </row>
    <row r="392" spans="1:14">
      <c r="A392" s="11"/>
      <c r="B392" s="11"/>
      <c r="C392" s="11"/>
      <c r="D392" s="11"/>
      <c r="E392" s="11"/>
      <c r="F392" s="11"/>
      <c r="G392" s="11"/>
      <c r="H392" s="11"/>
      <c r="I392" s="11"/>
      <c r="J392" s="11"/>
      <c r="K392" s="11"/>
      <c r="L392" s="11"/>
      <c r="M392" s="11"/>
      <c r="N392" s="11"/>
    </row>
    <row r="393" spans="1:14">
      <c r="A393" s="11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</row>
    <row r="394" spans="1:14">
      <c r="A394" s="11"/>
      <c r="B394" s="11"/>
      <c r="C394" s="11"/>
      <c r="D394" s="11"/>
      <c r="E394" s="11"/>
      <c r="F394" s="11"/>
      <c r="G394" s="11"/>
      <c r="H394" s="11"/>
      <c r="I394" s="11"/>
      <c r="J394" s="11"/>
      <c r="K394" s="11"/>
      <c r="L394" s="11"/>
      <c r="M394" s="11"/>
      <c r="N394" s="11"/>
    </row>
    <row r="395" spans="1:14">
      <c r="A395" s="11"/>
      <c r="B395" s="11"/>
      <c r="C395" s="11"/>
      <c r="D395" s="11"/>
      <c r="E395" s="11"/>
      <c r="F395" s="11"/>
      <c r="G395" s="11"/>
      <c r="H395" s="11"/>
      <c r="I395" s="11"/>
      <c r="J395" s="11"/>
      <c r="K395" s="11"/>
      <c r="L395" s="11"/>
      <c r="M395" s="11"/>
      <c r="N395" s="11"/>
    </row>
    <row r="396" spans="1:14">
      <c r="A396" s="11"/>
      <c r="B396" s="11"/>
      <c r="C396" s="11"/>
      <c r="D396" s="11"/>
      <c r="E396" s="11"/>
      <c r="F396" s="11"/>
      <c r="G396" s="11"/>
      <c r="H396" s="11"/>
      <c r="I396" s="11"/>
      <c r="J396" s="11"/>
      <c r="K396" s="11"/>
      <c r="L396" s="11"/>
      <c r="M396" s="11"/>
      <c r="N396" s="11"/>
    </row>
    <row r="397" spans="1:14">
      <c r="A397" s="11"/>
      <c r="B397" s="11"/>
      <c r="C397" s="11"/>
      <c r="D397" s="11"/>
      <c r="E397" s="11"/>
      <c r="F397" s="11"/>
      <c r="G397" s="11"/>
      <c r="H397" s="11"/>
      <c r="I397" s="11"/>
      <c r="J397" s="11"/>
      <c r="K397" s="11"/>
      <c r="L397" s="11"/>
      <c r="M397" s="11"/>
      <c r="N397" s="11"/>
    </row>
    <row r="398" spans="1:14">
      <c r="A398" s="11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</row>
    <row r="399" spans="1:14">
      <c r="A399" s="11"/>
      <c r="B399" s="11"/>
      <c r="C399" s="11"/>
      <c r="D399" s="11"/>
      <c r="E399" s="11"/>
      <c r="F399" s="11"/>
      <c r="G399" s="11"/>
      <c r="H399" s="11"/>
      <c r="I399" s="11"/>
      <c r="J399" s="11"/>
      <c r="K399" s="11"/>
      <c r="L399" s="11"/>
      <c r="M399" s="11"/>
      <c r="N399" s="11"/>
    </row>
    <row r="400" spans="1:14">
      <c r="A400" s="11"/>
      <c r="B400" s="11"/>
      <c r="C400" s="11"/>
      <c r="D400" s="11"/>
      <c r="E400" s="11"/>
      <c r="F400" s="11"/>
      <c r="G400" s="11"/>
      <c r="H400" s="11"/>
      <c r="I400" s="11"/>
      <c r="J400" s="11"/>
      <c r="K400" s="11"/>
      <c r="L400" s="11"/>
      <c r="M400" s="11"/>
      <c r="N400" s="11"/>
    </row>
    <row r="401" spans="1:14">
      <c r="A401" s="11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</row>
    <row r="402" spans="1:14">
      <c r="A402" s="11"/>
      <c r="B402" s="11"/>
      <c r="C402" s="11"/>
      <c r="D402" s="11"/>
      <c r="E402" s="11"/>
      <c r="F402" s="11"/>
      <c r="G402" s="11"/>
      <c r="H402" s="11"/>
      <c r="I402" s="11"/>
      <c r="J402" s="11"/>
      <c r="K402" s="11"/>
      <c r="L402" s="11"/>
      <c r="M402" s="11"/>
      <c r="N402" s="11"/>
    </row>
    <row r="403" spans="1:14">
      <c r="A403" s="11"/>
      <c r="B403" s="11"/>
      <c r="C403" s="11"/>
      <c r="D403" s="11"/>
      <c r="E403" s="11"/>
      <c r="F403" s="11"/>
      <c r="G403" s="11"/>
      <c r="H403" s="11"/>
      <c r="I403" s="11"/>
      <c r="J403" s="11"/>
      <c r="K403" s="11"/>
      <c r="L403" s="11"/>
      <c r="M403" s="11"/>
      <c r="N403" s="11"/>
    </row>
    <row r="404" spans="1:14">
      <c r="A404" s="11"/>
      <c r="B404" s="11"/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</row>
    <row r="405" spans="1:14">
      <c r="A405" s="11"/>
      <c r="B405" s="11"/>
      <c r="C405" s="11"/>
      <c r="D405" s="11"/>
      <c r="E405" s="11"/>
      <c r="F405" s="11"/>
      <c r="G405" s="11"/>
      <c r="H405" s="11"/>
      <c r="I405" s="11"/>
      <c r="J405" s="11"/>
      <c r="K405" s="11"/>
      <c r="L405" s="11"/>
      <c r="M405" s="11"/>
      <c r="N405" s="11"/>
    </row>
    <row r="406" spans="1:14">
      <c r="A406" s="11"/>
      <c r="B406" s="11"/>
      <c r="C406" s="11"/>
      <c r="D406" s="11"/>
      <c r="E406" s="11"/>
      <c r="F406" s="11"/>
      <c r="G406" s="11"/>
      <c r="H406" s="11"/>
      <c r="I406" s="11"/>
      <c r="J406" s="11"/>
      <c r="K406" s="11"/>
      <c r="L406" s="11"/>
      <c r="M406" s="11"/>
      <c r="N406" s="11"/>
    </row>
    <row r="407" spans="1:14">
      <c r="A407" s="11"/>
      <c r="B407" s="11"/>
      <c r="C407" s="11"/>
      <c r="D407" s="11"/>
      <c r="E407" s="11"/>
      <c r="F407" s="11"/>
      <c r="G407" s="11"/>
      <c r="H407" s="11"/>
      <c r="I407" s="11"/>
      <c r="J407" s="11"/>
      <c r="K407" s="11"/>
      <c r="L407" s="11"/>
      <c r="M407" s="11"/>
      <c r="N407" s="11"/>
    </row>
    <row r="408" spans="1:14">
      <c r="A408" s="11"/>
      <c r="B408" s="11"/>
      <c r="C408" s="11"/>
      <c r="D408" s="11"/>
      <c r="E408" s="11"/>
      <c r="F408" s="11"/>
      <c r="G408" s="11"/>
      <c r="H408" s="11"/>
      <c r="I408" s="11"/>
      <c r="J408" s="11"/>
      <c r="K408" s="11"/>
      <c r="L408" s="11"/>
      <c r="M408" s="11"/>
      <c r="N408" s="11"/>
    </row>
    <row r="409" spans="1:14">
      <c r="A409" s="11"/>
      <c r="B409" s="11"/>
      <c r="C409" s="11"/>
      <c r="D409" s="11"/>
      <c r="E409" s="11"/>
      <c r="F409" s="11"/>
      <c r="G409" s="11"/>
      <c r="H409" s="11"/>
      <c r="I409" s="11"/>
      <c r="J409" s="11"/>
      <c r="K409" s="11"/>
      <c r="L409" s="11"/>
      <c r="M409" s="11"/>
      <c r="N409" s="11"/>
    </row>
    <row r="410" spans="1:14">
      <c r="A410" s="11"/>
      <c r="B410" s="11"/>
      <c r="C410" s="11"/>
      <c r="D410" s="11"/>
      <c r="E410" s="11"/>
      <c r="F410" s="11"/>
      <c r="G410" s="11"/>
      <c r="H410" s="11"/>
      <c r="I410" s="11"/>
      <c r="J410" s="11"/>
      <c r="K410" s="11"/>
      <c r="L410" s="11"/>
      <c r="M410" s="11"/>
      <c r="N410" s="11"/>
    </row>
    <row r="411" spans="1:14">
      <c r="A411" s="11"/>
      <c r="B411" s="11"/>
      <c r="C411" s="11"/>
      <c r="D411" s="11"/>
      <c r="E411" s="11"/>
      <c r="F411" s="11"/>
      <c r="G411" s="11"/>
      <c r="H411" s="11"/>
      <c r="I411" s="11"/>
      <c r="J411" s="11"/>
      <c r="K411" s="11"/>
      <c r="L411" s="11"/>
      <c r="M411" s="11"/>
      <c r="N411" s="11"/>
    </row>
    <row r="412" spans="1:14">
      <c r="A412" s="11"/>
      <c r="B412" s="11"/>
      <c r="C412" s="11"/>
      <c r="D412" s="11"/>
      <c r="E412" s="11"/>
      <c r="F412" s="11"/>
      <c r="G412" s="11"/>
      <c r="H412" s="11"/>
      <c r="I412" s="11"/>
      <c r="J412" s="11"/>
      <c r="K412" s="11"/>
      <c r="L412" s="11"/>
      <c r="M412" s="11"/>
      <c r="N412" s="11"/>
    </row>
    <row r="413" spans="1:14">
      <c r="A413" s="11"/>
      <c r="B413" s="11"/>
      <c r="C413" s="11"/>
      <c r="D413" s="11"/>
      <c r="E413" s="11"/>
      <c r="F413" s="11"/>
      <c r="G413" s="11"/>
      <c r="H413" s="11"/>
      <c r="I413" s="11"/>
      <c r="J413" s="11"/>
      <c r="K413" s="11"/>
      <c r="L413" s="11"/>
      <c r="M413" s="11"/>
      <c r="N413" s="11"/>
    </row>
    <row r="414" spans="1:14">
      <c r="A414" s="11"/>
      <c r="B414" s="11"/>
      <c r="C414" s="11"/>
      <c r="D414" s="11"/>
      <c r="E414" s="11"/>
      <c r="F414" s="11"/>
      <c r="G414" s="11"/>
      <c r="H414" s="11"/>
      <c r="I414" s="11"/>
      <c r="J414" s="11"/>
      <c r="K414" s="11"/>
      <c r="L414" s="11"/>
      <c r="M414" s="11"/>
      <c r="N414" s="11"/>
    </row>
    <row r="415" spans="1:14">
      <c r="A415" s="11"/>
      <c r="B415" s="11"/>
      <c r="C415" s="11"/>
      <c r="D415" s="11"/>
      <c r="E415" s="11"/>
      <c r="F415" s="11"/>
      <c r="G415" s="11"/>
      <c r="H415" s="11"/>
      <c r="I415" s="11"/>
      <c r="J415" s="11"/>
      <c r="K415" s="11"/>
      <c r="L415" s="11"/>
      <c r="M415" s="11"/>
      <c r="N415" s="11"/>
    </row>
    <row r="416" spans="1:14">
      <c r="A416" s="11"/>
      <c r="B416" s="11"/>
      <c r="C416" s="11"/>
      <c r="D416" s="11"/>
      <c r="E416" s="11"/>
      <c r="F416" s="11"/>
      <c r="G416" s="11"/>
      <c r="H416" s="11"/>
      <c r="I416" s="11"/>
      <c r="J416" s="11"/>
      <c r="K416" s="11"/>
      <c r="L416" s="11"/>
      <c r="M416" s="11"/>
      <c r="N416" s="11"/>
    </row>
    <row r="417" spans="1:14">
      <c r="A417" s="11"/>
      <c r="B417" s="11"/>
      <c r="C417" s="11"/>
      <c r="D417" s="11"/>
      <c r="E417" s="11"/>
      <c r="F417" s="11"/>
      <c r="G417" s="11"/>
      <c r="H417" s="11"/>
      <c r="I417" s="11"/>
      <c r="J417" s="11"/>
      <c r="K417" s="11"/>
      <c r="L417" s="11"/>
      <c r="M417" s="11"/>
      <c r="N417" s="11"/>
    </row>
    <row r="418" spans="1:14">
      <c r="A418" s="11"/>
      <c r="B418" s="11"/>
      <c r="C418" s="11"/>
      <c r="D418" s="11"/>
      <c r="E418" s="11"/>
      <c r="F418" s="11"/>
      <c r="G418" s="11"/>
      <c r="H418" s="11"/>
      <c r="I418" s="11"/>
      <c r="J418" s="11"/>
      <c r="K418" s="11"/>
      <c r="L418" s="11"/>
      <c r="M418" s="11"/>
      <c r="N418" s="11"/>
    </row>
    <row r="419" spans="1:14">
      <c r="A419" s="11"/>
      <c r="B419" s="11"/>
      <c r="C419" s="11"/>
      <c r="D419" s="11"/>
      <c r="E419" s="11"/>
      <c r="F419" s="11"/>
      <c r="G419" s="11"/>
      <c r="H419" s="11"/>
      <c r="I419" s="11"/>
      <c r="J419" s="11"/>
      <c r="K419" s="11"/>
      <c r="L419" s="11"/>
      <c r="M419" s="11"/>
      <c r="N419" s="11"/>
    </row>
    <row r="420" spans="1:14">
      <c r="A420" s="11"/>
      <c r="B420" s="11"/>
      <c r="C420" s="11"/>
      <c r="D420" s="11"/>
      <c r="E420" s="11"/>
      <c r="F420" s="11"/>
      <c r="G420" s="11"/>
      <c r="H420" s="11"/>
      <c r="I420" s="11"/>
      <c r="J420" s="11"/>
      <c r="K420" s="11"/>
      <c r="L420" s="11"/>
      <c r="M420" s="11"/>
      <c r="N420" s="11"/>
    </row>
    <row r="421" spans="1:14">
      <c r="A421" s="11"/>
      <c r="B421" s="11"/>
      <c r="C421" s="11"/>
      <c r="D421" s="11"/>
      <c r="E421" s="11"/>
      <c r="F421" s="11"/>
      <c r="G421" s="11"/>
      <c r="H421" s="11"/>
      <c r="I421" s="11"/>
      <c r="J421" s="11"/>
      <c r="K421" s="11"/>
      <c r="L421" s="11"/>
      <c r="M421" s="11"/>
      <c r="N421" s="11"/>
    </row>
    <row r="422" spans="1:14">
      <c r="A422" s="11"/>
      <c r="B422" s="11"/>
      <c r="C422" s="11"/>
      <c r="D422" s="11"/>
      <c r="E422" s="11"/>
      <c r="F422" s="11"/>
      <c r="G422" s="11"/>
      <c r="H422" s="11"/>
      <c r="I422" s="11"/>
      <c r="J422" s="11"/>
      <c r="K422" s="11"/>
      <c r="L422" s="11"/>
      <c r="M422" s="11"/>
      <c r="N422" s="11"/>
    </row>
    <row r="423" spans="1:14">
      <c r="A423" s="11"/>
      <c r="B423" s="11"/>
      <c r="C423" s="11"/>
      <c r="D423" s="11"/>
      <c r="E423" s="11"/>
      <c r="F423" s="11"/>
      <c r="G423" s="11"/>
      <c r="H423" s="11"/>
      <c r="I423" s="11"/>
      <c r="J423" s="11"/>
      <c r="K423" s="11"/>
      <c r="L423" s="11"/>
      <c r="M423" s="11"/>
      <c r="N423" s="11"/>
    </row>
    <row r="424" spans="1:14">
      <c r="A424" s="11"/>
      <c r="B424" s="11"/>
      <c r="C424" s="11"/>
      <c r="D424" s="11"/>
      <c r="E424" s="11"/>
      <c r="F424" s="11"/>
      <c r="G424" s="11"/>
      <c r="H424" s="11"/>
      <c r="I424" s="11"/>
      <c r="J424" s="11"/>
      <c r="K424" s="11"/>
      <c r="L424" s="11"/>
      <c r="M424" s="11"/>
      <c r="N424" s="11"/>
    </row>
    <row r="425" spans="1:14">
      <c r="A425" s="11"/>
      <c r="B425" s="11"/>
      <c r="C425" s="11"/>
      <c r="D425" s="11"/>
      <c r="E425" s="11"/>
      <c r="F425" s="11"/>
      <c r="G425" s="11"/>
      <c r="H425" s="11"/>
      <c r="I425" s="11"/>
      <c r="J425" s="11"/>
      <c r="K425" s="11"/>
      <c r="L425" s="11"/>
      <c r="M425" s="11"/>
      <c r="N425" s="11"/>
    </row>
    <row r="426" spans="1:14">
      <c r="A426" s="11"/>
      <c r="B426" s="11"/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</row>
    <row r="427" spans="1:14">
      <c r="A427" s="11"/>
      <c r="B427" s="11"/>
      <c r="C427" s="11"/>
      <c r="D427" s="11"/>
      <c r="E427" s="11"/>
      <c r="F427" s="11"/>
      <c r="G427" s="11"/>
      <c r="H427" s="11"/>
      <c r="I427" s="11"/>
      <c r="J427" s="11"/>
      <c r="K427" s="11"/>
      <c r="L427" s="11"/>
      <c r="M427" s="11"/>
      <c r="N427" s="11"/>
    </row>
    <row r="428" spans="1:14">
      <c r="A428" s="11"/>
      <c r="B428" s="11"/>
      <c r="C428" s="11"/>
      <c r="D428" s="11"/>
      <c r="E428" s="11"/>
      <c r="F428" s="11"/>
      <c r="G428" s="11"/>
      <c r="H428" s="11"/>
      <c r="I428" s="11"/>
      <c r="J428" s="11"/>
      <c r="K428" s="11"/>
      <c r="L428" s="11"/>
      <c r="M428" s="11"/>
      <c r="N428" s="11"/>
    </row>
    <row r="429" spans="1:14">
      <c r="A429" s="11"/>
      <c r="B429" s="11"/>
      <c r="C429" s="11"/>
      <c r="D429" s="11"/>
      <c r="E429" s="11"/>
      <c r="F429" s="11"/>
      <c r="G429" s="11"/>
      <c r="H429" s="11"/>
      <c r="I429" s="11"/>
      <c r="J429" s="11"/>
      <c r="K429" s="11"/>
      <c r="L429" s="11"/>
      <c r="M429" s="11"/>
      <c r="N429" s="11"/>
    </row>
    <row r="430" spans="1:14">
      <c r="A430" s="11"/>
      <c r="B430" s="11"/>
      <c r="C430" s="11"/>
      <c r="D430" s="11"/>
      <c r="E430" s="11"/>
      <c r="F430" s="11"/>
      <c r="G430" s="11"/>
      <c r="H430" s="11"/>
      <c r="I430" s="11"/>
      <c r="J430" s="11"/>
      <c r="K430" s="11"/>
      <c r="L430" s="11"/>
      <c r="M430" s="11"/>
      <c r="N430" s="11"/>
    </row>
    <row r="431" spans="1:14">
      <c r="A431" s="11"/>
      <c r="B431" s="11"/>
      <c r="C431" s="11"/>
      <c r="D431" s="11"/>
      <c r="E431" s="11"/>
      <c r="F431" s="11"/>
      <c r="G431" s="11"/>
      <c r="H431" s="11"/>
      <c r="I431" s="11"/>
      <c r="J431" s="11"/>
      <c r="K431" s="11"/>
      <c r="L431" s="11"/>
      <c r="M431" s="11"/>
      <c r="N431" s="11"/>
    </row>
    <row r="432" spans="1:14">
      <c r="A432" s="11"/>
      <c r="B432" s="11"/>
      <c r="C432" s="11"/>
      <c r="D432" s="11"/>
      <c r="E432" s="11"/>
      <c r="F432" s="11"/>
      <c r="G432" s="11"/>
      <c r="H432" s="11"/>
      <c r="I432" s="11"/>
      <c r="J432" s="11"/>
      <c r="K432" s="11"/>
      <c r="L432" s="11"/>
      <c r="M432" s="11"/>
      <c r="N432" s="11"/>
    </row>
    <row r="433" spans="1:14">
      <c r="A433" s="11"/>
      <c r="B433" s="11"/>
      <c r="C433" s="11"/>
      <c r="D433" s="11"/>
      <c r="E433" s="11"/>
      <c r="F433" s="11"/>
      <c r="G433" s="11"/>
      <c r="H433" s="11"/>
      <c r="I433" s="11"/>
      <c r="J433" s="11"/>
      <c r="K433" s="11"/>
      <c r="L433" s="11"/>
      <c r="M433" s="11"/>
      <c r="N433" s="11"/>
    </row>
    <row r="434" spans="1:14">
      <c r="A434" s="11"/>
      <c r="B434" s="11"/>
      <c r="C434" s="11"/>
      <c r="D434" s="11"/>
      <c r="E434" s="11"/>
      <c r="F434" s="11"/>
      <c r="G434" s="11"/>
      <c r="H434" s="11"/>
      <c r="I434" s="11"/>
      <c r="J434" s="11"/>
      <c r="K434" s="11"/>
      <c r="L434" s="11"/>
      <c r="M434" s="11"/>
      <c r="N434" s="11"/>
    </row>
    <row r="435" spans="1:14">
      <c r="A435" s="11"/>
      <c r="B435" s="11"/>
      <c r="C435" s="11"/>
      <c r="D435" s="11"/>
      <c r="E435" s="11"/>
      <c r="F435" s="11"/>
      <c r="G435" s="11"/>
      <c r="H435" s="11"/>
      <c r="I435" s="11"/>
      <c r="J435" s="11"/>
      <c r="K435" s="11"/>
      <c r="L435" s="11"/>
      <c r="M435" s="11"/>
      <c r="N435" s="11"/>
    </row>
    <row r="436" spans="1:14">
      <c r="A436" s="11"/>
      <c r="B436" s="11"/>
      <c r="C436" s="11"/>
      <c r="D436" s="11"/>
      <c r="E436" s="11"/>
      <c r="F436" s="11"/>
      <c r="G436" s="11"/>
      <c r="H436" s="11"/>
      <c r="I436" s="11"/>
      <c r="J436" s="11"/>
      <c r="K436" s="11"/>
      <c r="L436" s="11"/>
      <c r="M436" s="11"/>
      <c r="N436" s="11"/>
    </row>
    <row r="437" spans="1:14">
      <c r="A437" s="11"/>
      <c r="B437" s="11"/>
      <c r="C437" s="11"/>
      <c r="D437" s="11"/>
      <c r="E437" s="11"/>
      <c r="F437" s="11"/>
      <c r="G437" s="11"/>
      <c r="H437" s="11"/>
      <c r="I437" s="11"/>
      <c r="J437" s="11"/>
      <c r="K437" s="11"/>
      <c r="L437" s="11"/>
      <c r="M437" s="11"/>
      <c r="N437" s="11"/>
    </row>
    <row r="438" spans="1:14">
      <c r="A438" s="11"/>
      <c r="B438" s="11"/>
      <c r="C438" s="11"/>
      <c r="D438" s="11"/>
      <c r="E438" s="11"/>
      <c r="F438" s="11"/>
      <c r="G438" s="11"/>
      <c r="H438" s="11"/>
      <c r="I438" s="11"/>
      <c r="J438" s="11"/>
      <c r="K438" s="11"/>
      <c r="L438" s="11"/>
      <c r="M438" s="11"/>
      <c r="N438" s="11"/>
    </row>
    <row r="439" spans="1:14">
      <c r="A439" s="11"/>
      <c r="B439" s="11"/>
      <c r="C439" s="11"/>
      <c r="D439" s="11"/>
      <c r="E439" s="11"/>
      <c r="F439" s="11"/>
      <c r="G439" s="11"/>
      <c r="H439" s="11"/>
      <c r="I439" s="11"/>
      <c r="J439" s="11"/>
      <c r="K439" s="11"/>
      <c r="L439" s="11"/>
      <c r="M439" s="11"/>
      <c r="N439" s="11"/>
    </row>
    <row r="440" spans="1:14">
      <c r="A440" s="11"/>
      <c r="B440" s="11"/>
      <c r="C440" s="11"/>
      <c r="D440" s="11"/>
      <c r="E440" s="11"/>
      <c r="F440" s="11"/>
      <c r="G440" s="11"/>
      <c r="H440" s="11"/>
      <c r="I440" s="11"/>
      <c r="J440" s="11"/>
      <c r="K440" s="11"/>
      <c r="L440" s="11"/>
      <c r="M440" s="11"/>
      <c r="N440" s="11"/>
    </row>
    <row r="441" spans="1:14">
      <c r="A441" s="11"/>
      <c r="B441" s="11"/>
      <c r="C441" s="11"/>
      <c r="D441" s="11"/>
      <c r="E441" s="11"/>
      <c r="F441" s="11"/>
      <c r="G441" s="11"/>
      <c r="H441" s="11"/>
      <c r="I441" s="11"/>
      <c r="J441" s="11"/>
      <c r="K441" s="11"/>
      <c r="L441" s="11"/>
      <c r="M441" s="11"/>
      <c r="N441" s="11"/>
    </row>
    <row r="442" spans="1:14">
      <c r="A442" s="11"/>
      <c r="B442" s="11"/>
      <c r="C442" s="11"/>
      <c r="D442" s="11"/>
      <c r="E442" s="11"/>
      <c r="F442" s="11"/>
      <c r="G442" s="11"/>
      <c r="H442" s="11"/>
      <c r="I442" s="11"/>
      <c r="J442" s="11"/>
      <c r="K442" s="11"/>
      <c r="L442" s="11"/>
      <c r="M442" s="11"/>
      <c r="N442" s="11"/>
    </row>
    <row r="443" spans="1:14">
      <c r="A443" s="11"/>
      <c r="B443" s="11"/>
      <c r="C443" s="11"/>
      <c r="D443" s="11"/>
      <c r="E443" s="11"/>
      <c r="F443" s="11"/>
      <c r="G443" s="11"/>
      <c r="H443" s="11"/>
      <c r="I443" s="11"/>
      <c r="J443" s="11"/>
      <c r="K443" s="11"/>
      <c r="L443" s="11"/>
      <c r="M443" s="11"/>
      <c r="N443" s="11"/>
    </row>
    <row r="444" spans="1:14">
      <c r="A444" s="11"/>
      <c r="B444" s="11"/>
      <c r="C444" s="11"/>
      <c r="D444" s="11"/>
      <c r="E444" s="11"/>
      <c r="F444" s="11"/>
      <c r="G444" s="11"/>
      <c r="H444" s="11"/>
      <c r="I444" s="11"/>
      <c r="J444" s="11"/>
      <c r="K444" s="11"/>
      <c r="L444" s="11"/>
      <c r="M444" s="11"/>
      <c r="N444" s="11"/>
    </row>
    <row r="445" spans="1:14">
      <c r="A445" s="11"/>
      <c r="B445" s="11"/>
      <c r="C445" s="11"/>
      <c r="D445" s="11"/>
      <c r="E445" s="11"/>
      <c r="F445" s="11"/>
      <c r="G445" s="11"/>
      <c r="H445" s="11"/>
      <c r="I445" s="11"/>
      <c r="J445" s="11"/>
      <c r="K445" s="11"/>
      <c r="L445" s="11"/>
      <c r="M445" s="11"/>
      <c r="N445" s="11"/>
    </row>
    <row r="446" spans="1:14">
      <c r="A446" s="11"/>
      <c r="B446" s="11"/>
      <c r="C446" s="11"/>
      <c r="D446" s="11"/>
      <c r="E446" s="11"/>
      <c r="F446" s="11"/>
      <c r="G446" s="11"/>
      <c r="H446" s="11"/>
      <c r="I446" s="11"/>
      <c r="J446" s="11"/>
      <c r="K446" s="11"/>
      <c r="L446" s="11"/>
      <c r="M446" s="11"/>
      <c r="N446" s="11"/>
    </row>
    <row r="447" spans="1:14">
      <c r="A447" s="11"/>
      <c r="B447" s="11"/>
      <c r="C447" s="11"/>
      <c r="D447" s="11"/>
      <c r="E447" s="11"/>
      <c r="F447" s="11"/>
      <c r="G447" s="11"/>
      <c r="H447" s="11"/>
      <c r="I447" s="11"/>
      <c r="J447" s="11"/>
      <c r="K447" s="11"/>
      <c r="L447" s="11"/>
      <c r="M447" s="11"/>
      <c r="N447" s="11"/>
    </row>
    <row r="448" spans="1:14">
      <c r="A448" s="11"/>
      <c r="B448" s="11"/>
      <c r="C448" s="11"/>
      <c r="D448" s="11"/>
      <c r="E448" s="11"/>
      <c r="F448" s="11"/>
      <c r="G448" s="11"/>
      <c r="H448" s="11"/>
      <c r="I448" s="11"/>
      <c r="J448" s="11"/>
      <c r="K448" s="11"/>
      <c r="L448" s="11"/>
      <c r="M448" s="11"/>
      <c r="N448" s="11"/>
    </row>
    <row r="449" spans="1:14">
      <c r="A449" s="11"/>
      <c r="B449" s="11"/>
      <c r="C449" s="11"/>
      <c r="D449" s="11"/>
      <c r="E449" s="11"/>
      <c r="F449" s="11"/>
      <c r="G449" s="11"/>
      <c r="H449" s="11"/>
      <c r="I449" s="11"/>
      <c r="J449" s="11"/>
      <c r="K449" s="11"/>
      <c r="L449" s="11"/>
      <c r="M449" s="11"/>
      <c r="N449" s="11"/>
    </row>
    <row r="450" spans="1:14">
      <c r="A450" s="11"/>
      <c r="B450" s="11"/>
      <c r="C450" s="11"/>
      <c r="D450" s="11"/>
      <c r="E450" s="11"/>
      <c r="F450" s="11"/>
      <c r="G450" s="11"/>
      <c r="H450" s="11"/>
      <c r="I450" s="11"/>
      <c r="J450" s="11"/>
      <c r="K450" s="11"/>
      <c r="L450" s="11"/>
      <c r="M450" s="11"/>
      <c r="N450" s="11"/>
    </row>
    <row r="451" spans="1:14">
      <c r="A451" s="11"/>
      <c r="B451" s="11"/>
      <c r="C451" s="11"/>
      <c r="D451" s="11"/>
      <c r="E451" s="11"/>
      <c r="F451" s="11"/>
      <c r="G451" s="11"/>
      <c r="H451" s="11"/>
      <c r="I451" s="11"/>
      <c r="J451" s="11"/>
      <c r="K451" s="11"/>
      <c r="L451" s="11"/>
      <c r="M451" s="11"/>
      <c r="N451" s="11"/>
    </row>
    <row r="452" spans="1:14">
      <c r="A452" s="11"/>
      <c r="B452" s="11"/>
      <c r="C452" s="11"/>
      <c r="D452" s="11"/>
      <c r="E452" s="11"/>
      <c r="F452" s="11"/>
      <c r="G452" s="11"/>
      <c r="H452" s="11"/>
      <c r="I452" s="11"/>
      <c r="J452" s="11"/>
      <c r="K452" s="11"/>
      <c r="L452" s="11"/>
      <c r="M452" s="11"/>
      <c r="N452" s="11"/>
    </row>
    <row r="453" spans="1:14">
      <c r="A453" s="11"/>
      <c r="B453" s="11"/>
      <c r="C453" s="11"/>
      <c r="D453" s="11"/>
      <c r="E453" s="11"/>
      <c r="F453" s="11"/>
      <c r="G453" s="11"/>
      <c r="H453" s="11"/>
      <c r="I453" s="11"/>
      <c r="J453" s="11"/>
      <c r="K453" s="11"/>
      <c r="L453" s="11"/>
      <c r="M453" s="11"/>
      <c r="N453" s="11"/>
    </row>
    <row r="454" spans="1:14">
      <c r="A454" s="11"/>
      <c r="B454" s="11"/>
      <c r="C454" s="11"/>
      <c r="D454" s="11"/>
      <c r="E454" s="11"/>
      <c r="F454" s="11"/>
      <c r="G454" s="11"/>
      <c r="H454" s="11"/>
      <c r="I454" s="11"/>
      <c r="J454" s="11"/>
      <c r="K454" s="11"/>
      <c r="L454" s="11"/>
      <c r="M454" s="11"/>
      <c r="N454" s="11"/>
    </row>
    <row r="455" spans="1:14">
      <c r="A455" s="11"/>
      <c r="B455" s="11"/>
      <c r="C455" s="11"/>
      <c r="D455" s="11"/>
      <c r="E455" s="11"/>
      <c r="F455" s="11"/>
      <c r="G455" s="11"/>
      <c r="H455" s="11"/>
      <c r="I455" s="11"/>
      <c r="J455" s="11"/>
      <c r="K455" s="11"/>
      <c r="L455" s="11"/>
      <c r="M455" s="11"/>
      <c r="N455" s="11"/>
    </row>
    <row r="456" spans="1:14">
      <c r="A456" s="11"/>
      <c r="B456" s="11"/>
      <c r="C456" s="11"/>
      <c r="D456" s="11"/>
      <c r="E456" s="11"/>
      <c r="F456" s="11"/>
      <c r="G456" s="11"/>
      <c r="H456" s="11"/>
      <c r="I456" s="11"/>
      <c r="J456" s="11"/>
      <c r="K456" s="11"/>
      <c r="L456" s="11"/>
      <c r="M456" s="11"/>
      <c r="N456" s="11"/>
    </row>
    <row r="457" spans="1:14">
      <c r="A457" s="11"/>
      <c r="B457" s="11"/>
      <c r="C457" s="11"/>
      <c r="D457" s="11"/>
      <c r="E457" s="11"/>
      <c r="F457" s="11"/>
      <c r="G457" s="11"/>
      <c r="H457" s="11"/>
      <c r="I457" s="11"/>
      <c r="J457" s="11"/>
      <c r="K457" s="11"/>
      <c r="L457" s="11"/>
      <c r="M457" s="11"/>
      <c r="N457" s="11"/>
    </row>
    <row r="458" spans="1:14">
      <c r="A458" s="11"/>
      <c r="B458" s="11"/>
      <c r="C458" s="11"/>
      <c r="D458" s="11"/>
      <c r="E458" s="11"/>
      <c r="F458" s="11"/>
      <c r="G458" s="11"/>
      <c r="H458" s="11"/>
      <c r="I458" s="11"/>
      <c r="J458" s="11"/>
      <c r="K458" s="11"/>
      <c r="L458" s="11"/>
      <c r="M458" s="11"/>
      <c r="N458" s="11"/>
    </row>
    <row r="459" spans="1:14">
      <c r="A459" s="11"/>
      <c r="B459" s="11"/>
      <c r="C459" s="11"/>
      <c r="D459" s="11"/>
      <c r="E459" s="11"/>
      <c r="F459" s="11"/>
      <c r="G459" s="11"/>
      <c r="H459" s="11"/>
      <c r="I459" s="11"/>
      <c r="J459" s="11"/>
      <c r="K459" s="11"/>
      <c r="L459" s="11"/>
      <c r="M459" s="11"/>
      <c r="N459" s="11"/>
    </row>
    <row r="460" spans="1:14">
      <c r="A460" s="11"/>
      <c r="B460" s="11"/>
      <c r="C460" s="11"/>
      <c r="D460" s="11"/>
      <c r="E460" s="11"/>
      <c r="F460" s="11"/>
      <c r="G460" s="11"/>
      <c r="H460" s="11"/>
      <c r="I460" s="11"/>
      <c r="J460" s="11"/>
      <c r="K460" s="11"/>
      <c r="L460" s="11"/>
      <c r="M460" s="11"/>
      <c r="N460" s="11"/>
    </row>
    <row r="461" spans="1:14">
      <c r="A461" s="11"/>
      <c r="B461" s="11"/>
      <c r="C461" s="11"/>
      <c r="D461" s="11"/>
      <c r="E461" s="11"/>
      <c r="F461" s="11"/>
      <c r="G461" s="11"/>
      <c r="H461" s="11"/>
      <c r="I461" s="11"/>
      <c r="J461" s="11"/>
      <c r="K461" s="11"/>
      <c r="L461" s="11"/>
      <c r="M461" s="11"/>
      <c r="N461" s="11"/>
    </row>
    <row r="462" spans="1:14">
      <c r="A462" s="11"/>
      <c r="B462" s="11"/>
      <c r="C462" s="11"/>
      <c r="D462" s="11"/>
      <c r="E462" s="11"/>
      <c r="F462" s="11"/>
      <c r="G462" s="11"/>
      <c r="H462" s="11"/>
      <c r="I462" s="11"/>
      <c r="J462" s="11"/>
      <c r="K462" s="11"/>
      <c r="L462" s="11"/>
      <c r="M462" s="11"/>
      <c r="N462" s="11"/>
    </row>
    <row r="463" spans="1:14">
      <c r="A463" s="11"/>
      <c r="B463" s="11"/>
      <c r="C463" s="11"/>
      <c r="D463" s="11"/>
      <c r="E463" s="11"/>
      <c r="F463" s="11"/>
      <c r="G463" s="11"/>
      <c r="H463" s="11"/>
      <c r="I463" s="11"/>
      <c r="J463" s="11"/>
      <c r="K463" s="11"/>
      <c r="L463" s="11"/>
      <c r="M463" s="11"/>
      <c r="N463" s="11"/>
    </row>
    <row r="464" spans="1:14">
      <c r="A464" s="11"/>
      <c r="B464" s="11"/>
      <c r="C464" s="11"/>
      <c r="D464" s="11"/>
      <c r="E464" s="11"/>
      <c r="F464" s="11"/>
      <c r="G464" s="11"/>
      <c r="H464" s="11"/>
      <c r="I464" s="11"/>
      <c r="J464" s="11"/>
      <c r="K464" s="11"/>
      <c r="L464" s="11"/>
      <c r="M464" s="11"/>
      <c r="N464" s="11"/>
    </row>
    <row r="465" spans="1:14">
      <c r="A465" s="11"/>
      <c r="B465" s="11"/>
      <c r="C465" s="11"/>
      <c r="D465" s="11"/>
      <c r="E465" s="11"/>
      <c r="F465" s="11"/>
      <c r="G465" s="11"/>
      <c r="H465" s="11"/>
      <c r="I465" s="11"/>
      <c r="J465" s="11"/>
      <c r="K465" s="11"/>
      <c r="L465" s="11"/>
      <c r="M465" s="11"/>
      <c r="N465" s="11"/>
    </row>
    <row r="466" spans="1:14">
      <c r="A466" s="11"/>
      <c r="B466" s="11"/>
      <c r="C466" s="11"/>
      <c r="D466" s="11"/>
      <c r="E466" s="11"/>
      <c r="F466" s="11"/>
      <c r="G466" s="11"/>
      <c r="H466" s="11"/>
      <c r="I466" s="11"/>
      <c r="J466" s="11"/>
      <c r="K466" s="11"/>
      <c r="L466" s="11"/>
      <c r="M466" s="11"/>
      <c r="N466" s="11"/>
    </row>
    <row r="467" spans="1:14">
      <c r="A467" s="11"/>
      <c r="B467" s="11"/>
      <c r="C467" s="11"/>
      <c r="D467" s="11"/>
      <c r="E467" s="11"/>
      <c r="F467" s="11"/>
      <c r="G467" s="11"/>
      <c r="H467" s="11"/>
      <c r="I467" s="11"/>
      <c r="J467" s="11"/>
      <c r="K467" s="11"/>
      <c r="L467" s="11"/>
      <c r="M467" s="11"/>
      <c r="N467" s="11"/>
    </row>
    <row r="468" spans="1:14">
      <c r="A468" s="11"/>
      <c r="B468" s="11"/>
      <c r="C468" s="11"/>
      <c r="D468" s="11"/>
      <c r="E468" s="11"/>
      <c r="F468" s="11"/>
      <c r="G468" s="11"/>
      <c r="H468" s="11"/>
      <c r="I468" s="11"/>
      <c r="J468" s="11"/>
      <c r="K468" s="11"/>
      <c r="L468" s="11"/>
      <c r="M468" s="11"/>
      <c r="N468" s="11"/>
    </row>
    <row r="469" spans="1:14">
      <c r="A469" s="11"/>
      <c r="B469" s="11"/>
      <c r="C469" s="11"/>
      <c r="D469" s="11"/>
      <c r="E469" s="11"/>
      <c r="F469" s="11"/>
      <c r="G469" s="11"/>
      <c r="H469" s="11"/>
      <c r="I469" s="11"/>
      <c r="J469" s="11"/>
      <c r="K469" s="11"/>
      <c r="L469" s="11"/>
      <c r="M469" s="11"/>
      <c r="N469" s="11"/>
    </row>
    <row r="470" spans="1:14">
      <c r="A470" s="11"/>
      <c r="B470" s="11"/>
      <c r="C470" s="11"/>
      <c r="D470" s="11"/>
      <c r="E470" s="11"/>
      <c r="F470" s="11"/>
      <c r="G470" s="11"/>
      <c r="H470" s="11"/>
      <c r="I470" s="11"/>
      <c r="J470" s="11"/>
      <c r="K470" s="11"/>
      <c r="L470" s="11"/>
      <c r="M470" s="11"/>
      <c r="N470" s="11"/>
    </row>
    <row r="471" spans="1:14">
      <c r="A471" s="11"/>
      <c r="B471" s="11"/>
      <c r="C471" s="11"/>
      <c r="D471" s="11"/>
      <c r="E471" s="11"/>
      <c r="F471" s="11"/>
      <c r="G471" s="11"/>
      <c r="H471" s="11"/>
      <c r="I471" s="11"/>
      <c r="J471" s="11"/>
      <c r="K471" s="11"/>
      <c r="L471" s="11"/>
      <c r="M471" s="11"/>
      <c r="N471" s="11"/>
    </row>
    <row r="472" spans="1:14">
      <c r="A472" s="11"/>
      <c r="B472" s="11"/>
      <c r="C472" s="11"/>
      <c r="D472" s="11"/>
      <c r="E472" s="11"/>
      <c r="F472" s="11"/>
      <c r="G472" s="11"/>
      <c r="H472" s="11"/>
      <c r="I472" s="11"/>
      <c r="J472" s="11"/>
      <c r="K472" s="11"/>
      <c r="L472" s="11"/>
      <c r="M472" s="11"/>
      <c r="N472" s="11"/>
    </row>
    <row r="473" spans="1:14">
      <c r="A473" s="11"/>
      <c r="B473" s="11"/>
      <c r="C473" s="11"/>
      <c r="D473" s="11"/>
      <c r="E473" s="11"/>
      <c r="F473" s="11"/>
      <c r="G473" s="11"/>
      <c r="H473" s="11"/>
      <c r="I473" s="11"/>
      <c r="J473" s="11"/>
      <c r="K473" s="11"/>
      <c r="L473" s="11"/>
      <c r="M473" s="11"/>
      <c r="N473" s="11"/>
    </row>
    <row r="474" spans="1:14">
      <c r="A474" s="11"/>
      <c r="B474" s="11"/>
      <c r="C474" s="11"/>
      <c r="D474" s="11"/>
      <c r="E474" s="11"/>
      <c r="F474" s="11"/>
      <c r="G474" s="11"/>
      <c r="H474" s="11"/>
      <c r="I474" s="11"/>
      <c r="J474" s="11"/>
      <c r="K474" s="11"/>
      <c r="L474" s="11"/>
      <c r="M474" s="11"/>
      <c r="N474" s="11"/>
    </row>
    <row r="475" spans="1:14">
      <c r="A475" s="11"/>
      <c r="B475" s="11"/>
      <c r="C475" s="11"/>
      <c r="D475" s="11"/>
      <c r="E475" s="11"/>
      <c r="F475" s="11"/>
      <c r="G475" s="11"/>
      <c r="H475" s="11"/>
      <c r="I475" s="11"/>
      <c r="J475" s="11"/>
      <c r="K475" s="11"/>
      <c r="L475" s="11"/>
      <c r="M475" s="11"/>
      <c r="N475" s="11"/>
    </row>
    <row r="476" spans="1:14">
      <c r="A476" s="11"/>
      <c r="B476" s="11"/>
      <c r="C476" s="11"/>
      <c r="D476" s="11"/>
      <c r="E476" s="11"/>
      <c r="F476" s="11"/>
      <c r="G476" s="11"/>
      <c r="H476" s="11"/>
      <c r="I476" s="11"/>
      <c r="J476" s="11"/>
      <c r="K476" s="11"/>
      <c r="L476" s="11"/>
      <c r="M476" s="11"/>
      <c r="N476" s="11"/>
    </row>
    <row r="477" spans="1:14">
      <c r="A477" s="11"/>
      <c r="B477" s="11"/>
      <c r="C477" s="11"/>
      <c r="D477" s="11"/>
      <c r="E477" s="11"/>
      <c r="F477" s="11"/>
      <c r="G477" s="11"/>
      <c r="H477" s="11"/>
      <c r="I477" s="11"/>
      <c r="J477" s="11"/>
      <c r="K477" s="11"/>
      <c r="L477" s="11"/>
      <c r="M477" s="11"/>
      <c r="N477" s="11"/>
    </row>
    <row r="478" spans="1:14">
      <c r="A478" s="11"/>
      <c r="B478" s="11"/>
      <c r="C478" s="11"/>
      <c r="D478" s="11"/>
      <c r="E478" s="11"/>
      <c r="F478" s="11"/>
      <c r="G478" s="11"/>
      <c r="H478" s="11"/>
      <c r="I478" s="11"/>
      <c r="J478" s="11"/>
      <c r="K478" s="11"/>
      <c r="L478" s="11"/>
      <c r="M478" s="11"/>
      <c r="N478" s="11"/>
    </row>
    <row r="479" spans="1:14">
      <c r="A479" s="11"/>
      <c r="B479" s="11"/>
      <c r="C479" s="11"/>
      <c r="D479" s="11"/>
      <c r="E479" s="11"/>
      <c r="F479" s="11"/>
      <c r="G479" s="11"/>
      <c r="H479" s="11"/>
      <c r="I479" s="11"/>
      <c r="J479" s="11"/>
      <c r="K479" s="11"/>
      <c r="L479" s="11"/>
      <c r="M479" s="11"/>
      <c r="N479" s="11"/>
    </row>
    <row r="480" spans="1:14">
      <c r="A480" s="11"/>
      <c r="B480" s="11"/>
      <c r="C480" s="11"/>
      <c r="D480" s="11"/>
      <c r="E480" s="11"/>
      <c r="F480" s="11"/>
      <c r="G480" s="11"/>
      <c r="H480" s="11"/>
      <c r="I480" s="11"/>
      <c r="J480" s="11"/>
      <c r="K480" s="11"/>
      <c r="L480" s="11"/>
      <c r="M480" s="11"/>
      <c r="N480" s="11"/>
    </row>
    <row r="481" spans="1:14">
      <c r="A481" s="11"/>
      <c r="B481" s="11"/>
      <c r="C481" s="11"/>
      <c r="D481" s="11"/>
      <c r="E481" s="11"/>
      <c r="F481" s="11"/>
      <c r="G481" s="11"/>
      <c r="H481" s="11"/>
      <c r="I481" s="11"/>
      <c r="J481" s="11"/>
      <c r="K481" s="11"/>
      <c r="L481" s="11"/>
      <c r="M481" s="11"/>
      <c r="N481" s="11"/>
    </row>
    <row r="482" spans="1:14">
      <c r="A482" s="11"/>
      <c r="B482" s="11"/>
      <c r="C482" s="11"/>
      <c r="D482" s="11"/>
      <c r="E482" s="11"/>
      <c r="F482" s="11"/>
      <c r="G482" s="11"/>
      <c r="H482" s="11"/>
      <c r="I482" s="11"/>
      <c r="J482" s="11"/>
      <c r="K482" s="11"/>
      <c r="L482" s="11"/>
      <c r="M482" s="11"/>
      <c r="N482" s="11"/>
    </row>
    <row r="483" spans="1:14">
      <c r="A483" s="11"/>
      <c r="B483" s="11"/>
      <c r="C483" s="11"/>
      <c r="D483" s="11"/>
      <c r="E483" s="11"/>
      <c r="F483" s="11"/>
      <c r="G483" s="11"/>
      <c r="H483" s="11"/>
      <c r="I483" s="11"/>
      <c r="J483" s="11"/>
      <c r="K483" s="11"/>
      <c r="L483" s="11"/>
      <c r="M483" s="11"/>
      <c r="N483" s="11"/>
    </row>
    <row r="484" spans="1:14">
      <c r="A484" s="11"/>
      <c r="B484" s="11"/>
      <c r="C484" s="11"/>
      <c r="D484" s="11"/>
      <c r="E484" s="11"/>
      <c r="F484" s="11"/>
      <c r="G484" s="11"/>
      <c r="H484" s="11"/>
      <c r="I484" s="11"/>
      <c r="J484" s="11"/>
      <c r="K484" s="11"/>
      <c r="L484" s="11"/>
      <c r="M484" s="11"/>
      <c r="N484" s="11"/>
    </row>
    <row r="485" spans="1:14">
      <c r="A485" s="11"/>
      <c r="B485" s="11"/>
      <c r="C485" s="11"/>
      <c r="D485" s="11"/>
      <c r="E485" s="11"/>
      <c r="F485" s="11"/>
      <c r="G485" s="11"/>
      <c r="H485" s="11"/>
      <c r="I485" s="11"/>
      <c r="J485" s="11"/>
      <c r="K485" s="11"/>
      <c r="L485" s="11"/>
      <c r="M485" s="11"/>
      <c r="N485" s="11"/>
    </row>
    <row r="486" spans="1:14">
      <c r="A486" s="11"/>
      <c r="B486" s="11"/>
      <c r="C486" s="11"/>
      <c r="D486" s="11"/>
      <c r="E486" s="11"/>
      <c r="F486" s="11"/>
      <c r="G486" s="11"/>
      <c r="H486" s="11"/>
      <c r="I486" s="11"/>
      <c r="J486" s="11"/>
      <c r="K486" s="11"/>
      <c r="L486" s="11"/>
      <c r="M486" s="11"/>
      <c r="N486" s="11"/>
    </row>
    <row r="487" spans="1:14">
      <c r="A487" s="11"/>
      <c r="B487" s="11"/>
      <c r="C487" s="11"/>
      <c r="D487" s="11"/>
      <c r="E487" s="11"/>
      <c r="F487" s="11"/>
      <c r="G487" s="11"/>
      <c r="H487" s="11"/>
      <c r="I487" s="11"/>
      <c r="J487" s="11"/>
      <c r="K487" s="11"/>
      <c r="L487" s="11"/>
      <c r="M487" s="11"/>
      <c r="N487" s="11"/>
    </row>
    <row r="488" spans="1:14">
      <c r="A488" s="11"/>
      <c r="B488" s="11"/>
      <c r="C488" s="11"/>
      <c r="D488" s="11"/>
      <c r="E488" s="11"/>
      <c r="F488" s="11"/>
      <c r="G488" s="11"/>
      <c r="H488" s="11"/>
      <c r="I488" s="11"/>
      <c r="J488" s="11"/>
      <c r="K488" s="11"/>
      <c r="L488" s="11"/>
      <c r="M488" s="11"/>
      <c r="N488" s="11"/>
    </row>
    <row r="489" spans="1:14">
      <c r="A489" s="11"/>
      <c r="B489" s="11"/>
      <c r="C489" s="11"/>
      <c r="D489" s="11"/>
      <c r="E489" s="11"/>
      <c r="F489" s="11"/>
      <c r="G489" s="11"/>
      <c r="H489" s="11"/>
      <c r="I489" s="11"/>
      <c r="J489" s="11"/>
      <c r="K489" s="11"/>
      <c r="L489" s="11"/>
      <c r="M489" s="11"/>
      <c r="N489" s="11"/>
    </row>
    <row r="490" spans="1:14">
      <c r="A490" s="11"/>
      <c r="B490" s="11"/>
      <c r="C490" s="11"/>
      <c r="D490" s="11"/>
      <c r="E490" s="11"/>
      <c r="F490" s="11"/>
      <c r="G490" s="11"/>
      <c r="H490" s="11"/>
      <c r="I490" s="11"/>
      <c r="J490" s="11"/>
      <c r="K490" s="11"/>
      <c r="L490" s="11"/>
      <c r="M490" s="11"/>
      <c r="N490" s="11"/>
    </row>
    <row r="491" spans="1:14">
      <c r="A491" s="11"/>
      <c r="B491" s="11"/>
      <c r="C491" s="11"/>
      <c r="D491" s="11"/>
      <c r="E491" s="11"/>
      <c r="F491" s="11"/>
      <c r="G491" s="11"/>
      <c r="H491" s="11"/>
      <c r="I491" s="11"/>
      <c r="J491" s="11"/>
      <c r="K491" s="11"/>
      <c r="L491" s="11"/>
      <c r="M491" s="11"/>
      <c r="N491" s="11"/>
    </row>
    <row r="492" spans="1:14">
      <c r="A492" s="11"/>
      <c r="B492" s="11"/>
      <c r="C492" s="11"/>
      <c r="D492" s="11"/>
      <c r="E492" s="11"/>
      <c r="F492" s="11"/>
      <c r="G492" s="11"/>
      <c r="H492" s="11"/>
      <c r="I492" s="11"/>
      <c r="J492" s="11"/>
      <c r="K492" s="11"/>
      <c r="L492" s="11"/>
      <c r="M492" s="11"/>
      <c r="N492" s="11"/>
    </row>
    <row r="493" spans="1:14">
      <c r="A493" s="11"/>
      <c r="B493" s="11"/>
      <c r="C493" s="11"/>
      <c r="D493" s="11"/>
      <c r="E493" s="11"/>
      <c r="F493" s="11"/>
      <c r="G493" s="11"/>
      <c r="H493" s="11"/>
      <c r="I493" s="11"/>
      <c r="J493" s="11"/>
      <c r="K493" s="11"/>
      <c r="L493" s="11"/>
      <c r="M493" s="11"/>
      <c r="N493" s="11"/>
    </row>
    <row r="494" spans="1:14">
      <c r="A494" s="11"/>
      <c r="B494" s="11"/>
      <c r="C494" s="11"/>
      <c r="D494" s="11"/>
      <c r="E494" s="11"/>
      <c r="F494" s="11"/>
      <c r="G494" s="11"/>
      <c r="H494" s="11"/>
      <c r="I494" s="11"/>
      <c r="J494" s="11"/>
      <c r="K494" s="11"/>
      <c r="L494" s="11"/>
      <c r="M494" s="11"/>
      <c r="N494" s="11"/>
    </row>
    <row r="495" spans="1:14">
      <c r="A495" s="11"/>
      <c r="B495" s="11"/>
      <c r="C495" s="11"/>
      <c r="D495" s="11"/>
      <c r="E495" s="11"/>
      <c r="F495" s="11"/>
      <c r="G495" s="11"/>
      <c r="H495" s="11"/>
      <c r="I495" s="11"/>
      <c r="J495" s="11"/>
      <c r="K495" s="11"/>
      <c r="L495" s="11"/>
      <c r="M495" s="11"/>
      <c r="N495" s="11"/>
    </row>
    <row r="496" spans="1:14">
      <c r="A496" s="11"/>
      <c r="B496" s="11"/>
      <c r="C496" s="11"/>
      <c r="D496" s="11"/>
      <c r="E496" s="11"/>
      <c r="F496" s="11"/>
      <c r="G496" s="11"/>
      <c r="H496" s="11"/>
      <c r="I496" s="11"/>
      <c r="J496" s="11"/>
      <c r="K496" s="11"/>
      <c r="L496" s="11"/>
      <c r="M496" s="11"/>
      <c r="N496" s="11"/>
    </row>
    <row r="497" spans="1:14">
      <c r="A497" s="11"/>
      <c r="B497" s="11"/>
      <c r="C497" s="11"/>
      <c r="D497" s="11"/>
      <c r="E497" s="11"/>
      <c r="F497" s="11"/>
      <c r="G497" s="11"/>
      <c r="H497" s="11"/>
      <c r="I497" s="11"/>
      <c r="J497" s="11"/>
      <c r="K497" s="11"/>
      <c r="L497" s="11"/>
      <c r="M497" s="11"/>
      <c r="N497" s="11"/>
    </row>
    <row r="498" spans="1:14">
      <c r="A498" s="11"/>
      <c r="B498" s="11"/>
      <c r="C498" s="11"/>
      <c r="D498" s="11"/>
      <c r="E498" s="11"/>
      <c r="F498" s="11"/>
      <c r="G498" s="11"/>
      <c r="H498" s="11"/>
      <c r="I498" s="11"/>
      <c r="J498" s="11"/>
      <c r="K498" s="11"/>
      <c r="L498" s="11"/>
      <c r="M498" s="11"/>
      <c r="N498" s="11"/>
    </row>
    <row r="499" spans="1:14">
      <c r="A499" s="11"/>
      <c r="B499" s="11"/>
      <c r="C499" s="11"/>
      <c r="D499" s="11"/>
      <c r="E499" s="11"/>
      <c r="F499" s="11"/>
      <c r="G499" s="11"/>
      <c r="H499" s="11"/>
      <c r="I499" s="11"/>
      <c r="J499" s="11"/>
      <c r="K499" s="11"/>
      <c r="L499" s="11"/>
      <c r="M499" s="11"/>
      <c r="N499" s="11"/>
    </row>
    <row r="500" spans="1:14">
      <c r="A500" s="11"/>
      <c r="B500" s="11"/>
      <c r="C500" s="11"/>
      <c r="D500" s="11"/>
      <c r="E500" s="11"/>
      <c r="F500" s="11"/>
      <c r="G500" s="11"/>
      <c r="H500" s="11"/>
      <c r="I500" s="11"/>
      <c r="J500" s="11"/>
      <c r="K500" s="11"/>
      <c r="L500" s="11"/>
      <c r="M500" s="11"/>
      <c r="N500" s="11"/>
    </row>
    <row r="501" spans="1:14">
      <c r="A501" s="11"/>
      <c r="B501" s="11"/>
      <c r="C501" s="11"/>
      <c r="D501" s="11"/>
      <c r="E501" s="11"/>
      <c r="F501" s="11"/>
      <c r="G501" s="11"/>
      <c r="H501" s="11"/>
      <c r="I501" s="11"/>
      <c r="J501" s="11"/>
      <c r="K501" s="11"/>
      <c r="L501" s="11"/>
      <c r="M501" s="11"/>
      <c r="N501" s="11"/>
    </row>
    <row r="502" spans="1:14">
      <c r="A502" s="11"/>
      <c r="B502" s="11"/>
      <c r="C502" s="11"/>
      <c r="D502" s="11"/>
      <c r="E502" s="11"/>
      <c r="F502" s="11"/>
      <c r="G502" s="11"/>
      <c r="H502" s="11"/>
      <c r="I502" s="11"/>
      <c r="J502" s="11"/>
      <c r="K502" s="11"/>
      <c r="L502" s="11"/>
      <c r="M502" s="11"/>
      <c r="N502" s="11"/>
    </row>
    <row r="503" spans="1:14">
      <c r="A503" s="11"/>
      <c r="B503" s="11"/>
      <c r="C503" s="11"/>
      <c r="D503" s="11"/>
      <c r="E503" s="11"/>
      <c r="F503" s="11"/>
      <c r="G503" s="11"/>
      <c r="H503" s="11"/>
      <c r="I503" s="11"/>
      <c r="J503" s="11"/>
      <c r="K503" s="11"/>
      <c r="L503" s="11"/>
      <c r="M503" s="11"/>
      <c r="N503" s="11"/>
    </row>
    <row r="504" spans="1:14">
      <c r="A504" s="11"/>
      <c r="B504" s="11"/>
      <c r="C504" s="11"/>
      <c r="D504" s="11"/>
      <c r="E504" s="11"/>
      <c r="F504" s="11"/>
      <c r="G504" s="11"/>
      <c r="H504" s="11"/>
      <c r="I504" s="11"/>
      <c r="J504" s="11"/>
      <c r="K504" s="11"/>
      <c r="L504" s="11"/>
      <c r="M504" s="11"/>
      <c r="N504" s="11"/>
    </row>
    <row r="505" spans="1:14">
      <c r="A505" s="11"/>
      <c r="B505" s="11"/>
      <c r="C505" s="11"/>
      <c r="D505" s="11"/>
      <c r="E505" s="11"/>
      <c r="F505" s="11"/>
      <c r="G505" s="11"/>
      <c r="H505" s="11"/>
      <c r="I505" s="11"/>
      <c r="J505" s="11"/>
      <c r="K505" s="11"/>
      <c r="L505" s="11"/>
      <c r="M505" s="11"/>
      <c r="N505" s="11"/>
    </row>
    <row r="506" spans="1:14">
      <c r="A506" s="11"/>
      <c r="B506" s="11"/>
      <c r="C506" s="11"/>
      <c r="D506" s="11"/>
      <c r="E506" s="11"/>
      <c r="F506" s="11"/>
      <c r="G506" s="11"/>
      <c r="H506" s="11"/>
      <c r="I506" s="11"/>
      <c r="J506" s="11"/>
      <c r="K506" s="11"/>
      <c r="L506" s="11"/>
      <c r="M506" s="11"/>
      <c r="N506" s="11"/>
    </row>
    <row r="507" spans="1:14">
      <c r="A507" s="11"/>
      <c r="B507" s="11"/>
      <c r="C507" s="11"/>
      <c r="D507" s="11"/>
      <c r="E507" s="11"/>
      <c r="F507" s="11"/>
      <c r="G507" s="11"/>
      <c r="H507" s="11"/>
      <c r="I507" s="11"/>
      <c r="J507" s="11"/>
      <c r="K507" s="11"/>
      <c r="L507" s="11"/>
      <c r="M507" s="11"/>
      <c r="N507" s="11"/>
    </row>
    <row r="508" spans="1:14">
      <c r="A508" s="11"/>
      <c r="B508" s="11"/>
      <c r="C508" s="11"/>
      <c r="D508" s="11"/>
      <c r="E508" s="11"/>
      <c r="F508" s="11"/>
      <c r="G508" s="11"/>
      <c r="H508" s="11"/>
      <c r="I508" s="11"/>
      <c r="J508" s="11"/>
      <c r="K508" s="11"/>
      <c r="L508" s="11"/>
      <c r="M508" s="11"/>
      <c r="N508" s="11"/>
    </row>
    <row r="509" spans="1:14">
      <c r="A509" s="11"/>
      <c r="B509" s="11"/>
      <c r="C509" s="11"/>
      <c r="D509" s="11"/>
      <c r="E509" s="11"/>
      <c r="F509" s="11"/>
      <c r="G509" s="11"/>
      <c r="H509" s="11"/>
      <c r="I509" s="11"/>
      <c r="J509" s="11"/>
      <c r="K509" s="11"/>
      <c r="L509" s="11"/>
      <c r="M509" s="11"/>
      <c r="N509" s="11"/>
    </row>
    <row r="510" spans="1:14">
      <c r="A510" s="11"/>
      <c r="B510" s="11"/>
      <c r="C510" s="11"/>
      <c r="D510" s="11"/>
      <c r="E510" s="11"/>
      <c r="F510" s="11"/>
      <c r="G510" s="11"/>
      <c r="H510" s="11"/>
      <c r="I510" s="11"/>
      <c r="J510" s="11"/>
      <c r="K510" s="11"/>
      <c r="L510" s="11"/>
      <c r="M510" s="11"/>
      <c r="N510" s="11"/>
    </row>
    <row r="511" spans="1:14">
      <c r="A511" s="11"/>
      <c r="B511" s="11"/>
      <c r="C511" s="11"/>
      <c r="D511" s="11"/>
      <c r="E511" s="11"/>
      <c r="F511" s="11"/>
      <c r="G511" s="11"/>
      <c r="H511" s="11"/>
      <c r="I511" s="11"/>
      <c r="J511" s="11"/>
      <c r="K511" s="11"/>
      <c r="L511" s="11"/>
      <c r="M511" s="11"/>
      <c r="N511" s="11"/>
    </row>
    <row r="512" spans="1:14">
      <c r="A512" s="11"/>
      <c r="B512" s="11"/>
      <c r="C512" s="11"/>
      <c r="D512" s="11"/>
      <c r="E512" s="11"/>
      <c r="F512" s="11"/>
      <c r="G512" s="11"/>
      <c r="H512" s="11"/>
      <c r="I512" s="11"/>
      <c r="J512" s="11"/>
      <c r="K512" s="11"/>
      <c r="L512" s="11"/>
      <c r="M512" s="11"/>
      <c r="N512" s="11"/>
    </row>
    <row r="513" spans="1:14">
      <c r="A513" s="11"/>
      <c r="B513" s="11"/>
      <c r="C513" s="11"/>
      <c r="D513" s="11"/>
      <c r="E513" s="11"/>
      <c r="F513" s="11"/>
      <c r="G513" s="11"/>
      <c r="H513" s="11"/>
      <c r="I513" s="11"/>
      <c r="J513" s="11"/>
      <c r="K513" s="11"/>
      <c r="L513" s="11"/>
      <c r="M513" s="11"/>
      <c r="N513" s="11"/>
    </row>
    <row r="514" spans="1:14">
      <c r="A514" s="11"/>
      <c r="B514" s="11"/>
      <c r="C514" s="11"/>
      <c r="D514" s="11"/>
      <c r="E514" s="11"/>
      <c r="F514" s="11"/>
      <c r="G514" s="11"/>
      <c r="H514" s="11"/>
      <c r="I514" s="11"/>
      <c r="J514" s="11"/>
      <c r="K514" s="11"/>
      <c r="L514" s="11"/>
      <c r="M514" s="11"/>
      <c r="N514" s="11"/>
    </row>
    <row r="515" spans="1:14">
      <c r="A515" s="11"/>
      <c r="B515" s="11"/>
      <c r="C515" s="11"/>
      <c r="D515" s="11"/>
      <c r="E515" s="11"/>
      <c r="F515" s="11"/>
      <c r="G515" s="11"/>
      <c r="H515" s="11"/>
      <c r="I515" s="11"/>
      <c r="J515" s="11"/>
      <c r="K515" s="11"/>
      <c r="L515" s="11"/>
      <c r="M515" s="11"/>
      <c r="N515" s="11"/>
    </row>
    <row r="516" spans="1:14">
      <c r="A516" s="11"/>
      <c r="B516" s="11"/>
      <c r="C516" s="11"/>
      <c r="D516" s="11"/>
      <c r="E516" s="11"/>
      <c r="F516" s="11"/>
      <c r="G516" s="11"/>
      <c r="H516" s="11"/>
      <c r="I516" s="11"/>
      <c r="J516" s="11"/>
      <c r="K516" s="11"/>
      <c r="L516" s="11"/>
      <c r="M516" s="11"/>
      <c r="N516" s="11"/>
    </row>
    <row r="517" spans="1:14">
      <c r="A517" s="11"/>
      <c r="B517" s="11"/>
      <c r="C517" s="11"/>
      <c r="D517" s="11"/>
      <c r="E517" s="11"/>
      <c r="F517" s="11"/>
      <c r="G517" s="11"/>
      <c r="H517" s="11"/>
      <c r="I517" s="11"/>
      <c r="J517" s="11"/>
      <c r="K517" s="11"/>
      <c r="L517" s="11"/>
      <c r="M517" s="11"/>
      <c r="N517" s="11"/>
    </row>
    <row r="518" spans="1:14">
      <c r="A518" s="11"/>
      <c r="B518" s="11"/>
      <c r="C518" s="11"/>
      <c r="D518" s="11"/>
      <c r="E518" s="11"/>
      <c r="F518" s="11"/>
      <c r="G518" s="11"/>
      <c r="H518" s="11"/>
      <c r="I518" s="11"/>
      <c r="J518" s="11"/>
      <c r="K518" s="11"/>
      <c r="L518" s="11"/>
      <c r="M518" s="11"/>
      <c r="N518" s="11"/>
    </row>
    <row r="519" spans="1:14">
      <c r="A519" s="11"/>
      <c r="B519" s="11"/>
      <c r="C519" s="11"/>
      <c r="D519" s="11"/>
      <c r="E519" s="11"/>
      <c r="F519" s="11"/>
      <c r="G519" s="11"/>
      <c r="H519" s="11"/>
      <c r="I519" s="11"/>
      <c r="J519" s="11"/>
      <c r="K519" s="11"/>
      <c r="L519" s="11"/>
      <c r="M519" s="11"/>
      <c r="N519" s="11"/>
    </row>
    <row r="520" spans="1:14">
      <c r="A520" s="11"/>
      <c r="B520" s="11"/>
      <c r="C520" s="11"/>
      <c r="D520" s="11"/>
      <c r="E520" s="11"/>
      <c r="F520" s="11"/>
      <c r="G520" s="11"/>
      <c r="H520" s="11"/>
      <c r="I520" s="11"/>
      <c r="J520" s="11"/>
      <c r="K520" s="11"/>
      <c r="L520" s="11"/>
      <c r="M520" s="11"/>
      <c r="N520" s="11"/>
    </row>
    <row r="521" spans="1:14">
      <c r="A521" s="11"/>
      <c r="B521" s="11"/>
      <c r="C521" s="11"/>
      <c r="D521" s="11"/>
      <c r="E521" s="11"/>
      <c r="F521" s="11"/>
      <c r="G521" s="11"/>
      <c r="H521" s="11"/>
      <c r="I521" s="11"/>
      <c r="J521" s="11"/>
      <c r="K521" s="11"/>
      <c r="L521" s="11"/>
      <c r="M521" s="11"/>
      <c r="N521" s="11"/>
    </row>
    <row r="522" spans="1:14">
      <c r="A522" s="11"/>
      <c r="B522" s="11"/>
      <c r="C522" s="11"/>
      <c r="D522" s="11"/>
      <c r="E522" s="11"/>
      <c r="F522" s="11"/>
      <c r="G522" s="11"/>
      <c r="H522" s="11"/>
      <c r="I522" s="11"/>
      <c r="J522" s="11"/>
      <c r="K522" s="11"/>
      <c r="L522" s="11"/>
      <c r="M522" s="11"/>
      <c r="N522" s="11"/>
    </row>
    <row r="523" spans="1:14">
      <c r="A523" s="11"/>
      <c r="B523" s="11"/>
      <c r="C523" s="11"/>
      <c r="D523" s="11"/>
      <c r="E523" s="11"/>
      <c r="F523" s="11"/>
      <c r="G523" s="11"/>
      <c r="H523" s="11"/>
      <c r="I523" s="11"/>
      <c r="J523" s="11"/>
      <c r="K523" s="11"/>
      <c r="L523" s="11"/>
      <c r="M523" s="11"/>
      <c r="N523" s="11"/>
    </row>
    <row r="524" spans="1:14">
      <c r="A524" s="11"/>
      <c r="B524" s="11"/>
      <c r="C524" s="11"/>
      <c r="D524" s="11"/>
      <c r="E524" s="11"/>
      <c r="F524" s="11"/>
      <c r="G524" s="11"/>
      <c r="H524" s="11"/>
      <c r="I524" s="11"/>
      <c r="J524" s="11"/>
      <c r="K524" s="11"/>
      <c r="L524" s="11"/>
      <c r="M524" s="11"/>
      <c r="N524" s="11"/>
    </row>
    <row r="525" spans="1:14">
      <c r="A525" s="11"/>
      <c r="B525" s="11"/>
      <c r="C525" s="11"/>
      <c r="D525" s="11"/>
      <c r="E525" s="11"/>
      <c r="F525" s="11"/>
      <c r="G525" s="11"/>
      <c r="H525" s="11"/>
      <c r="I525" s="11"/>
      <c r="J525" s="11"/>
      <c r="K525" s="11"/>
      <c r="L525" s="11"/>
      <c r="M525" s="11"/>
      <c r="N525" s="11"/>
    </row>
    <row r="526" spans="1:14">
      <c r="A526" s="11"/>
      <c r="B526" s="11"/>
      <c r="C526" s="11"/>
      <c r="D526" s="11"/>
      <c r="E526" s="11"/>
      <c r="F526" s="11"/>
      <c r="G526" s="11"/>
      <c r="H526" s="11"/>
      <c r="I526" s="11"/>
      <c r="J526" s="11"/>
      <c r="K526" s="11"/>
      <c r="L526" s="11"/>
      <c r="M526" s="11"/>
      <c r="N526" s="11"/>
    </row>
    <row r="527" spans="1:14">
      <c r="A527" s="11"/>
      <c r="B527" s="11"/>
      <c r="C527" s="11"/>
      <c r="D527" s="11"/>
      <c r="E527" s="11"/>
      <c r="F527" s="11"/>
      <c r="G527" s="11"/>
      <c r="H527" s="11"/>
      <c r="I527" s="11"/>
      <c r="J527" s="11"/>
      <c r="K527" s="11"/>
      <c r="L527" s="11"/>
      <c r="M527" s="11"/>
      <c r="N527" s="11"/>
    </row>
    <row r="528" spans="1:14">
      <c r="A528" s="11"/>
      <c r="B528" s="11"/>
      <c r="C528" s="11"/>
      <c r="D528" s="11"/>
      <c r="E528" s="11"/>
      <c r="F528" s="11"/>
      <c r="G528" s="11"/>
      <c r="H528" s="11"/>
      <c r="I528" s="11"/>
      <c r="J528" s="11"/>
      <c r="K528" s="11"/>
      <c r="L528" s="11"/>
      <c r="M528" s="11"/>
      <c r="N528" s="11"/>
    </row>
    <row r="529" spans="1:14">
      <c r="A529" s="11"/>
      <c r="B529" s="11"/>
      <c r="C529" s="11"/>
      <c r="D529" s="11"/>
      <c r="E529" s="11"/>
      <c r="F529" s="11"/>
      <c r="G529" s="11"/>
      <c r="H529" s="11"/>
      <c r="I529" s="11"/>
      <c r="J529" s="11"/>
      <c r="K529" s="11"/>
      <c r="L529" s="11"/>
      <c r="M529" s="11"/>
      <c r="N529" s="11"/>
    </row>
    <row r="530" spans="1:14">
      <c r="A530" s="11"/>
      <c r="B530" s="11"/>
      <c r="C530" s="11"/>
      <c r="D530" s="11"/>
      <c r="E530" s="11"/>
      <c r="F530" s="11"/>
      <c r="G530" s="11"/>
      <c r="H530" s="11"/>
      <c r="I530" s="11"/>
      <c r="J530" s="11"/>
      <c r="K530" s="11"/>
      <c r="L530" s="11"/>
      <c r="M530" s="11"/>
      <c r="N530" s="11"/>
    </row>
    <row r="531" spans="1:14">
      <c r="A531" s="11"/>
      <c r="B531" s="11"/>
      <c r="C531" s="11"/>
      <c r="D531" s="11"/>
      <c r="E531" s="11"/>
      <c r="F531" s="11"/>
      <c r="G531" s="11"/>
      <c r="H531" s="11"/>
      <c r="I531" s="11"/>
      <c r="J531" s="11"/>
      <c r="K531" s="11"/>
      <c r="L531" s="11"/>
      <c r="M531" s="11"/>
      <c r="N531" s="11"/>
    </row>
  </sheetData>
  <mergeCells count="142">
    <mergeCell ref="H33:I33"/>
    <mergeCell ref="F32:G32"/>
    <mergeCell ref="F31:G31"/>
    <mergeCell ref="B31:E31"/>
    <mergeCell ref="H32:I32"/>
    <mergeCell ref="A28:A29"/>
    <mergeCell ref="F28:G29"/>
    <mergeCell ref="B30:E30"/>
    <mergeCell ref="F30:G30"/>
    <mergeCell ref="B28:E29"/>
    <mergeCell ref="B33:E33"/>
    <mergeCell ref="F33:G33"/>
    <mergeCell ref="B32:E32"/>
    <mergeCell ref="K24:L24"/>
    <mergeCell ref="L33:M33"/>
    <mergeCell ref="N33:O33"/>
    <mergeCell ref="N30:O30"/>
    <mergeCell ref="J32:K32"/>
    <mergeCell ref="J33:K33"/>
    <mergeCell ref="J30:K30"/>
    <mergeCell ref="L32:M32"/>
    <mergeCell ref="J31:K31"/>
    <mergeCell ref="L31:M31"/>
    <mergeCell ref="N31:O31"/>
    <mergeCell ref="L30:M30"/>
    <mergeCell ref="L28:O28"/>
    <mergeCell ref="B25:F25"/>
    <mergeCell ref="N25:O25"/>
    <mergeCell ref="K26:L26"/>
    <mergeCell ref="N26:O26"/>
    <mergeCell ref="H31:I31"/>
    <mergeCell ref="H30:I30"/>
    <mergeCell ref="B27:O27"/>
    <mergeCell ref="B26:F26"/>
    <mergeCell ref="H26:I26"/>
    <mergeCell ref="N29:O29"/>
    <mergeCell ref="L29:M29"/>
    <mergeCell ref="J29:K29"/>
    <mergeCell ref="H28:K28"/>
    <mergeCell ref="H29:I29"/>
    <mergeCell ref="N24:O24"/>
    <mergeCell ref="N32:O32"/>
    <mergeCell ref="N20:O20"/>
    <mergeCell ref="K20:L20"/>
    <mergeCell ref="N23:O23"/>
    <mergeCell ref="K23:L23"/>
    <mergeCell ref="K22:L22"/>
    <mergeCell ref="N22:O22"/>
    <mergeCell ref="K21:L21"/>
    <mergeCell ref="N21:O21"/>
    <mergeCell ref="K25:L25"/>
    <mergeCell ref="B23:F23"/>
    <mergeCell ref="B19:F19"/>
    <mergeCell ref="B20:F20"/>
    <mergeCell ref="H24:I24"/>
    <mergeCell ref="H25:I25"/>
    <mergeCell ref="H23:I23"/>
    <mergeCell ref="B22:F22"/>
    <mergeCell ref="H22:I22"/>
    <mergeCell ref="B24:F24"/>
    <mergeCell ref="H17:I17"/>
    <mergeCell ref="B15:F15"/>
    <mergeCell ref="H15:I15"/>
    <mergeCell ref="N18:O18"/>
    <mergeCell ref="N19:O19"/>
    <mergeCell ref="H16:I16"/>
    <mergeCell ref="K16:L16"/>
    <mergeCell ref="N17:O17"/>
    <mergeCell ref="B21:F21"/>
    <mergeCell ref="K19:L19"/>
    <mergeCell ref="H21:I21"/>
    <mergeCell ref="H19:I19"/>
    <mergeCell ref="H20:I20"/>
    <mergeCell ref="K17:L17"/>
    <mergeCell ref="H18:I18"/>
    <mergeCell ref="K18:L18"/>
    <mergeCell ref="B17:F17"/>
    <mergeCell ref="B18:F18"/>
    <mergeCell ref="M13:O13"/>
    <mergeCell ref="N14:O14"/>
    <mergeCell ref="N15:O15"/>
    <mergeCell ref="N16:O16"/>
    <mergeCell ref="K15:L15"/>
    <mergeCell ref="B16:F16"/>
    <mergeCell ref="B13:F14"/>
    <mergeCell ref="B6:G6"/>
    <mergeCell ref="H8:I8"/>
    <mergeCell ref="J8:K8"/>
    <mergeCell ref="B9:G9"/>
    <mergeCell ref="B7:G7"/>
    <mergeCell ref="B8:G8"/>
    <mergeCell ref="H6:I6"/>
    <mergeCell ref="J6:K6"/>
    <mergeCell ref="J9:K9"/>
    <mergeCell ref="L6:M6"/>
    <mergeCell ref="N6:O6"/>
    <mergeCell ref="L11:M11"/>
    <mergeCell ref="N10:O10"/>
    <mergeCell ref="N8:O8"/>
    <mergeCell ref="L10:M10"/>
    <mergeCell ref="L7:M7"/>
    <mergeCell ref="L8:M8"/>
    <mergeCell ref="J11:K11"/>
    <mergeCell ref="N11:O11"/>
    <mergeCell ref="N7:O7"/>
    <mergeCell ref="N9:O9"/>
    <mergeCell ref="L9:M9"/>
    <mergeCell ref="H9:I9"/>
    <mergeCell ref="H11:I11"/>
    <mergeCell ref="H7:I7"/>
    <mergeCell ref="J7:K7"/>
    <mergeCell ref="A13:A14"/>
    <mergeCell ref="B10:G10"/>
    <mergeCell ref="B11:G11"/>
    <mergeCell ref="B12:O12"/>
    <mergeCell ref="H14:I14"/>
    <mergeCell ref="K14:L14"/>
    <mergeCell ref="G13:I13"/>
    <mergeCell ref="J13:L13"/>
    <mergeCell ref="H10:I10"/>
    <mergeCell ref="J10:K10"/>
    <mergeCell ref="A1:O1"/>
    <mergeCell ref="N2:O2"/>
    <mergeCell ref="L2:M2"/>
    <mergeCell ref="J2:K2"/>
    <mergeCell ref="H2:I2"/>
    <mergeCell ref="B2:G2"/>
    <mergeCell ref="L3:M3"/>
    <mergeCell ref="J5:K5"/>
    <mergeCell ref="L5:M5"/>
    <mergeCell ref="N3:O3"/>
    <mergeCell ref="J4:K4"/>
    <mergeCell ref="L4:M4"/>
    <mergeCell ref="N4:O4"/>
    <mergeCell ref="N5:O5"/>
    <mergeCell ref="J3:K3"/>
    <mergeCell ref="B3:G3"/>
    <mergeCell ref="B4:G4"/>
    <mergeCell ref="B5:G5"/>
    <mergeCell ref="H3:I3"/>
    <mergeCell ref="H5:I5"/>
    <mergeCell ref="H4:I4"/>
  </mergeCells>
  <phoneticPr fontId="6" type="noConversion"/>
  <pageMargins left="0.70866141732283472" right="0.31496062992125984" top="0.35433070866141736" bottom="0.35433070866141736" header="0.31496062992125984" footer="0.31496062992125984"/>
  <pageSetup paperSize="9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U301"/>
  <sheetViews>
    <sheetView topLeftCell="A37" workbookViewId="0">
      <selection activeCell="M7" sqref="M7:O7"/>
    </sheetView>
  </sheetViews>
  <sheetFormatPr defaultRowHeight="14.4"/>
  <cols>
    <col min="1" max="1" width="5.5546875" customWidth="1"/>
  </cols>
  <sheetData>
    <row r="1" spans="1:21" ht="15" customHeight="1">
      <c r="A1" s="68" t="s">
        <v>143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70"/>
      <c r="P1" s="19"/>
      <c r="Q1" s="19"/>
      <c r="R1" s="19"/>
      <c r="S1" s="19"/>
      <c r="T1" s="19"/>
      <c r="U1" s="19"/>
    </row>
    <row r="2" spans="1:21">
      <c r="A2" s="64" t="s">
        <v>32</v>
      </c>
      <c r="B2" s="64" t="s">
        <v>98</v>
      </c>
      <c r="C2" s="64"/>
      <c r="D2" s="64"/>
      <c r="E2" s="64"/>
      <c r="F2" s="64"/>
      <c r="G2" s="64"/>
      <c r="H2" s="64" t="s">
        <v>131</v>
      </c>
      <c r="I2" s="64"/>
      <c r="J2" s="64" t="s">
        <v>144</v>
      </c>
      <c r="K2" s="64"/>
      <c r="L2" s="64"/>
      <c r="M2" s="64"/>
      <c r="N2" s="64"/>
      <c r="O2" s="64"/>
      <c r="P2" s="19"/>
      <c r="Q2" s="19"/>
      <c r="R2" s="19"/>
      <c r="S2" s="19"/>
      <c r="T2" s="19"/>
      <c r="U2" s="19"/>
    </row>
    <row r="3" spans="1:21">
      <c r="A3" s="64"/>
      <c r="B3" s="64"/>
      <c r="C3" s="64"/>
      <c r="D3" s="64"/>
      <c r="E3" s="64"/>
      <c r="F3" s="64"/>
      <c r="G3" s="64"/>
      <c r="H3" s="64"/>
      <c r="I3" s="64"/>
      <c r="J3" s="64" t="s">
        <v>145</v>
      </c>
      <c r="K3" s="64"/>
      <c r="L3" s="64"/>
      <c r="M3" s="64" t="s">
        <v>146</v>
      </c>
      <c r="N3" s="64"/>
      <c r="O3" s="64"/>
      <c r="P3" s="19"/>
      <c r="Q3" s="19"/>
      <c r="R3" s="19"/>
      <c r="S3" s="19"/>
      <c r="T3" s="19"/>
      <c r="U3" s="19"/>
    </row>
    <row r="4" spans="1:21" ht="27" customHeight="1">
      <c r="A4" s="20" t="s">
        <v>147</v>
      </c>
      <c r="B4" s="64" t="s">
        <v>151</v>
      </c>
      <c r="C4" s="64"/>
      <c r="D4" s="64"/>
      <c r="E4" s="64"/>
      <c r="F4" s="64"/>
      <c r="G4" s="64"/>
      <c r="H4" s="64" t="s">
        <v>148</v>
      </c>
      <c r="I4" s="64"/>
      <c r="J4" s="52">
        <f>J5</f>
        <v>59093.3</v>
      </c>
      <c r="K4" s="52"/>
      <c r="L4" s="52"/>
      <c r="M4" s="52">
        <f>M5</f>
        <v>62316.600000000006</v>
      </c>
      <c r="N4" s="52"/>
      <c r="O4" s="52"/>
      <c r="P4" s="19"/>
      <c r="Q4" s="19"/>
      <c r="R4" s="19"/>
      <c r="S4" s="19"/>
      <c r="T4" s="19"/>
      <c r="U4" s="19"/>
    </row>
    <row r="5" spans="1:21" ht="37.5" customHeight="1">
      <c r="A5" s="20" t="s">
        <v>16</v>
      </c>
      <c r="B5" s="64" t="s">
        <v>152</v>
      </c>
      <c r="C5" s="64"/>
      <c r="D5" s="64"/>
      <c r="E5" s="64"/>
      <c r="F5" s="64"/>
      <c r="G5" s="64"/>
      <c r="H5" s="64" t="s">
        <v>148</v>
      </c>
      <c r="I5" s="64"/>
      <c r="J5" s="52">
        <f>J7+J8+J9</f>
        <v>59093.3</v>
      </c>
      <c r="K5" s="52"/>
      <c r="L5" s="52"/>
      <c r="M5" s="52">
        <f>M7+M8+M9</f>
        <v>62316.600000000006</v>
      </c>
      <c r="N5" s="52"/>
      <c r="O5" s="52"/>
      <c r="P5" s="19"/>
      <c r="Q5" s="19"/>
      <c r="R5" s="19"/>
      <c r="S5" s="19"/>
      <c r="T5" s="19"/>
      <c r="U5" s="19"/>
    </row>
    <row r="6" spans="1:21" ht="14.25" customHeight="1">
      <c r="A6" s="20"/>
      <c r="B6" s="64" t="s">
        <v>153</v>
      </c>
      <c r="C6" s="64"/>
      <c r="D6" s="64"/>
      <c r="E6" s="64"/>
      <c r="F6" s="64"/>
      <c r="G6" s="64"/>
      <c r="H6" s="64"/>
      <c r="I6" s="64"/>
      <c r="J6" s="52"/>
      <c r="K6" s="52"/>
      <c r="L6" s="52"/>
      <c r="M6" s="52"/>
      <c r="N6" s="52"/>
      <c r="O6" s="52"/>
      <c r="P6" s="19"/>
      <c r="Q6" s="19"/>
      <c r="R6" s="19"/>
      <c r="S6" s="19"/>
      <c r="T6" s="19"/>
      <c r="U6" s="19"/>
    </row>
    <row r="7" spans="1:21" ht="26.25" customHeight="1">
      <c r="A7" s="20" t="s">
        <v>157</v>
      </c>
      <c r="B7" s="64" t="s">
        <v>154</v>
      </c>
      <c r="C7" s="64"/>
      <c r="D7" s="64"/>
      <c r="E7" s="64"/>
      <c r="F7" s="64"/>
      <c r="G7" s="64"/>
      <c r="H7" s="64" t="s">
        <v>148</v>
      </c>
      <c r="I7" s="64"/>
      <c r="J7" s="52">
        <v>42571.4</v>
      </c>
      <c r="K7" s="52"/>
      <c r="L7" s="52"/>
      <c r="M7" s="52">
        <v>42571.4</v>
      </c>
      <c r="N7" s="52"/>
      <c r="O7" s="52"/>
      <c r="P7" s="19"/>
      <c r="Q7" s="19"/>
      <c r="R7" s="19"/>
      <c r="S7" s="19"/>
      <c r="T7" s="19"/>
      <c r="U7" s="19"/>
    </row>
    <row r="8" spans="1:21" ht="27.6">
      <c r="A8" s="20" t="s">
        <v>158</v>
      </c>
      <c r="B8" s="64" t="s">
        <v>155</v>
      </c>
      <c r="C8" s="64"/>
      <c r="D8" s="64"/>
      <c r="E8" s="64"/>
      <c r="F8" s="64"/>
      <c r="G8" s="64"/>
      <c r="H8" s="64" t="s">
        <v>148</v>
      </c>
      <c r="I8" s="64"/>
      <c r="J8" s="52">
        <v>16289.5</v>
      </c>
      <c r="K8" s="52"/>
      <c r="L8" s="52"/>
      <c r="M8" s="52">
        <v>19520.900000000001</v>
      </c>
      <c r="N8" s="52"/>
      <c r="O8" s="52"/>
      <c r="P8" s="19"/>
      <c r="Q8" s="19"/>
      <c r="R8" s="19"/>
      <c r="S8" s="19"/>
      <c r="T8" s="19"/>
      <c r="U8" s="19"/>
    </row>
    <row r="9" spans="1:21" ht="27.6">
      <c r="A9" s="20" t="s">
        <v>159</v>
      </c>
      <c r="B9" s="64" t="s">
        <v>156</v>
      </c>
      <c r="C9" s="64"/>
      <c r="D9" s="64"/>
      <c r="E9" s="64"/>
      <c r="F9" s="64"/>
      <c r="G9" s="64"/>
      <c r="H9" s="64" t="s">
        <v>148</v>
      </c>
      <c r="I9" s="64"/>
      <c r="J9" s="52">
        <v>232.4</v>
      </c>
      <c r="K9" s="52"/>
      <c r="L9" s="52"/>
      <c r="M9" s="52">
        <v>224.3</v>
      </c>
      <c r="N9" s="52"/>
      <c r="O9" s="52"/>
      <c r="P9" s="19"/>
      <c r="Q9" s="19"/>
      <c r="R9" s="19"/>
      <c r="S9" s="19"/>
      <c r="T9" s="19"/>
      <c r="U9" s="19"/>
    </row>
    <row r="10" spans="1:21" ht="57.75" customHeight="1">
      <c r="A10" s="20" t="s">
        <v>149</v>
      </c>
      <c r="B10" s="64" t="s">
        <v>160</v>
      </c>
      <c r="C10" s="64"/>
      <c r="D10" s="64"/>
      <c r="E10" s="64"/>
      <c r="F10" s="64"/>
      <c r="G10" s="64"/>
      <c r="H10" s="64" t="s">
        <v>161</v>
      </c>
      <c r="I10" s="64"/>
      <c r="J10" s="67">
        <f>J11+J12</f>
        <v>4</v>
      </c>
      <c r="K10" s="67"/>
      <c r="L10" s="67"/>
      <c r="M10" s="67">
        <f>M11+M12</f>
        <v>4</v>
      </c>
      <c r="N10" s="67"/>
      <c r="O10" s="67"/>
      <c r="P10" s="19"/>
      <c r="Q10" s="19"/>
      <c r="R10" s="19"/>
      <c r="S10" s="19"/>
      <c r="T10" s="19"/>
      <c r="U10" s="19"/>
    </row>
    <row r="11" spans="1:21" ht="22.5" customHeight="1">
      <c r="A11" s="20"/>
      <c r="B11" s="64" t="s">
        <v>162</v>
      </c>
      <c r="C11" s="64"/>
      <c r="D11" s="64"/>
      <c r="E11" s="64"/>
      <c r="F11" s="64"/>
      <c r="G11" s="64"/>
      <c r="H11" s="64" t="s">
        <v>161</v>
      </c>
      <c r="I11" s="64"/>
      <c r="J11" s="67">
        <v>3</v>
      </c>
      <c r="K11" s="67"/>
      <c r="L11" s="67"/>
      <c r="M11" s="67">
        <v>3</v>
      </c>
      <c r="N11" s="67"/>
      <c r="O11" s="67"/>
      <c r="P11" s="19"/>
      <c r="Q11" s="19"/>
      <c r="R11" s="19"/>
      <c r="S11" s="19"/>
      <c r="T11" s="19"/>
      <c r="U11" s="19"/>
    </row>
    <row r="12" spans="1:21" ht="21" customHeight="1">
      <c r="A12" s="20"/>
      <c r="B12" s="64" t="s">
        <v>163</v>
      </c>
      <c r="C12" s="64"/>
      <c r="D12" s="64"/>
      <c r="E12" s="64"/>
      <c r="F12" s="64"/>
      <c r="G12" s="64"/>
      <c r="H12" s="64" t="s">
        <v>161</v>
      </c>
      <c r="I12" s="64"/>
      <c r="J12" s="67">
        <v>1</v>
      </c>
      <c r="K12" s="67"/>
      <c r="L12" s="67"/>
      <c r="M12" s="67">
        <v>1</v>
      </c>
      <c r="N12" s="67"/>
      <c r="O12" s="67"/>
      <c r="P12" s="19"/>
      <c r="Q12" s="19"/>
      <c r="R12" s="19"/>
      <c r="S12" s="19"/>
      <c r="T12" s="19"/>
      <c r="U12" s="19"/>
    </row>
    <row r="13" spans="1:21" ht="25.5" customHeight="1">
      <c r="A13" s="20"/>
      <c r="B13" s="64" t="s">
        <v>164</v>
      </c>
      <c r="C13" s="64"/>
      <c r="D13" s="64"/>
      <c r="E13" s="64"/>
      <c r="F13" s="64"/>
      <c r="G13" s="64"/>
      <c r="H13" s="64" t="s">
        <v>161</v>
      </c>
      <c r="I13" s="64"/>
      <c r="J13" s="67"/>
      <c r="K13" s="67"/>
      <c r="L13" s="67"/>
      <c r="M13" s="67"/>
      <c r="N13" s="67"/>
      <c r="O13" s="67"/>
      <c r="P13" s="19"/>
      <c r="Q13" s="19"/>
      <c r="R13" s="19"/>
      <c r="S13" s="19"/>
      <c r="T13" s="19"/>
      <c r="U13" s="19"/>
    </row>
    <row r="14" spans="1:21" ht="39" customHeight="1">
      <c r="A14" s="20" t="s">
        <v>150</v>
      </c>
      <c r="B14" s="64" t="s">
        <v>166</v>
      </c>
      <c r="C14" s="64"/>
      <c r="D14" s="64"/>
      <c r="E14" s="64"/>
      <c r="F14" s="64"/>
      <c r="G14" s="64"/>
      <c r="H14" s="64" t="s">
        <v>165</v>
      </c>
      <c r="I14" s="64"/>
      <c r="J14" s="52">
        <v>3209</v>
      </c>
      <c r="K14" s="52"/>
      <c r="L14" s="52"/>
      <c r="M14" s="52">
        <v>3209</v>
      </c>
      <c r="N14" s="52"/>
      <c r="O14" s="52"/>
      <c r="P14" s="19"/>
      <c r="Q14" s="19"/>
      <c r="R14" s="19"/>
      <c r="S14" s="19"/>
      <c r="T14" s="19"/>
      <c r="U14" s="19"/>
    </row>
    <row r="15" spans="1:21" ht="34.5" customHeight="1">
      <c r="A15" s="20" t="s">
        <v>25</v>
      </c>
      <c r="B15" s="64" t="s">
        <v>167</v>
      </c>
      <c r="C15" s="64"/>
      <c r="D15" s="64"/>
      <c r="E15" s="64"/>
      <c r="F15" s="64"/>
      <c r="G15" s="64"/>
      <c r="H15" s="64" t="s">
        <v>165</v>
      </c>
      <c r="I15" s="64"/>
      <c r="J15" s="52"/>
      <c r="K15" s="52"/>
      <c r="L15" s="52"/>
      <c r="M15" s="52"/>
      <c r="N15" s="52"/>
      <c r="O15" s="52"/>
      <c r="P15" s="19"/>
      <c r="Q15" s="19"/>
      <c r="R15" s="19"/>
      <c r="S15" s="19"/>
      <c r="T15" s="19"/>
      <c r="U15" s="19"/>
    </row>
    <row r="16" spans="1:21" ht="36" customHeight="1">
      <c r="A16" s="20" t="s">
        <v>34</v>
      </c>
      <c r="B16" s="64" t="s">
        <v>167</v>
      </c>
      <c r="C16" s="64"/>
      <c r="D16" s="64"/>
      <c r="E16" s="64"/>
      <c r="F16" s="64"/>
      <c r="G16" s="64"/>
      <c r="H16" s="64" t="s">
        <v>165</v>
      </c>
      <c r="I16" s="64"/>
      <c r="J16" s="52"/>
      <c r="K16" s="52"/>
      <c r="L16" s="52"/>
      <c r="M16" s="52"/>
      <c r="N16" s="52"/>
      <c r="O16" s="52"/>
      <c r="P16" s="19"/>
      <c r="Q16" s="19"/>
      <c r="R16" s="19"/>
      <c r="S16" s="19"/>
      <c r="T16" s="19"/>
      <c r="U16" s="19"/>
    </row>
    <row r="17" spans="1:21" ht="40.5" customHeight="1">
      <c r="A17" s="20" t="s">
        <v>169</v>
      </c>
      <c r="B17" s="64" t="s">
        <v>168</v>
      </c>
      <c r="C17" s="64"/>
      <c r="D17" s="64"/>
      <c r="E17" s="64"/>
      <c r="F17" s="64"/>
      <c r="G17" s="64"/>
      <c r="H17" s="64" t="s">
        <v>165</v>
      </c>
      <c r="I17" s="64"/>
      <c r="J17" s="52"/>
      <c r="K17" s="52"/>
      <c r="L17" s="52"/>
      <c r="M17" s="52"/>
      <c r="N17" s="52"/>
      <c r="O17" s="52"/>
      <c r="P17" s="19"/>
      <c r="Q17" s="19"/>
      <c r="R17" s="19"/>
      <c r="S17" s="19"/>
      <c r="T17" s="19"/>
      <c r="U17" s="19"/>
    </row>
    <row r="18" spans="1:21">
      <c r="A18" s="20" t="s">
        <v>170</v>
      </c>
      <c r="B18" s="64" t="s">
        <v>171</v>
      </c>
      <c r="C18" s="64"/>
      <c r="D18" s="64"/>
      <c r="E18" s="64"/>
      <c r="F18" s="64"/>
      <c r="G18" s="64"/>
      <c r="H18" s="64"/>
      <c r="I18" s="64"/>
      <c r="J18" s="64"/>
      <c r="K18" s="64"/>
      <c r="L18" s="64"/>
      <c r="M18" s="64"/>
      <c r="N18" s="64"/>
      <c r="O18" s="64"/>
      <c r="P18" s="19"/>
      <c r="Q18" s="19"/>
      <c r="R18" s="19"/>
      <c r="S18" s="19"/>
      <c r="T18" s="19"/>
      <c r="U18" s="19"/>
    </row>
    <row r="19" spans="1:21" ht="86.25" customHeight="1">
      <c r="A19" s="20"/>
      <c r="B19" s="64" t="s">
        <v>172</v>
      </c>
      <c r="C19" s="64"/>
      <c r="D19" s="64"/>
      <c r="E19" s="64"/>
      <c r="F19" s="64" t="s">
        <v>173</v>
      </c>
      <c r="G19" s="64"/>
      <c r="H19" s="64" t="s">
        <v>174</v>
      </c>
      <c r="I19" s="64"/>
      <c r="J19" s="64" t="s">
        <v>175</v>
      </c>
      <c r="K19" s="64"/>
      <c r="L19" s="64"/>
      <c r="M19" s="64" t="s">
        <v>176</v>
      </c>
      <c r="N19" s="64"/>
      <c r="O19" s="64"/>
      <c r="P19" s="19"/>
      <c r="Q19" s="19"/>
      <c r="R19" s="19"/>
      <c r="S19" s="19"/>
      <c r="T19" s="19"/>
      <c r="U19" s="19"/>
    </row>
    <row r="20" spans="1:21">
      <c r="A20" s="20" t="s">
        <v>44</v>
      </c>
      <c r="B20" s="64"/>
      <c r="C20" s="64"/>
      <c r="D20" s="64"/>
      <c r="E20" s="64"/>
      <c r="F20" s="64"/>
      <c r="G20" s="64"/>
      <c r="H20" s="64"/>
      <c r="I20" s="64"/>
      <c r="J20" s="64"/>
      <c r="K20" s="64"/>
      <c r="L20" s="64"/>
      <c r="M20" s="64"/>
      <c r="N20" s="64"/>
      <c r="O20" s="64"/>
      <c r="P20" s="19"/>
      <c r="Q20" s="19"/>
      <c r="R20" s="19"/>
      <c r="S20" s="19"/>
      <c r="T20" s="19"/>
      <c r="U20" s="19"/>
    </row>
    <row r="21" spans="1:21">
      <c r="A21" s="20" t="s">
        <v>45</v>
      </c>
      <c r="B21" s="64"/>
      <c r="C21" s="64"/>
      <c r="D21" s="64"/>
      <c r="E21" s="64"/>
      <c r="F21" s="64"/>
      <c r="G21" s="64"/>
      <c r="H21" s="64"/>
      <c r="I21" s="64"/>
      <c r="J21" s="64"/>
      <c r="K21" s="64"/>
      <c r="L21" s="64"/>
      <c r="M21" s="64"/>
      <c r="N21" s="64"/>
      <c r="O21" s="64"/>
      <c r="P21" s="19"/>
      <c r="Q21" s="19"/>
      <c r="R21" s="19"/>
      <c r="S21" s="19"/>
      <c r="T21" s="19"/>
      <c r="U21" s="19"/>
    </row>
    <row r="22" spans="1:21">
      <c r="A22" s="20" t="s">
        <v>177</v>
      </c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19"/>
      <c r="Q22" s="19"/>
      <c r="R22" s="19"/>
      <c r="S22" s="19"/>
      <c r="T22" s="19"/>
      <c r="U22" s="19"/>
    </row>
    <row r="23" spans="1:21" ht="15" customHeight="1">
      <c r="A23" s="20" t="s">
        <v>19</v>
      </c>
      <c r="B23" s="64"/>
      <c r="C23" s="64"/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4"/>
      <c r="P23" s="19"/>
      <c r="Q23" s="19"/>
      <c r="R23" s="19"/>
      <c r="S23" s="19"/>
      <c r="T23" s="19"/>
      <c r="U23" s="19"/>
    </row>
    <row r="24" spans="1:21">
      <c r="A24" s="20" t="s">
        <v>178</v>
      </c>
      <c r="B24" s="64" t="s">
        <v>179</v>
      </c>
      <c r="C24" s="64"/>
      <c r="D24" s="64"/>
      <c r="E24" s="64"/>
      <c r="F24" s="64"/>
      <c r="G24" s="64"/>
      <c r="H24" s="64"/>
      <c r="I24" s="64"/>
      <c r="J24" s="64"/>
      <c r="K24" s="64"/>
      <c r="L24" s="64"/>
      <c r="M24" s="64"/>
      <c r="N24" s="64"/>
      <c r="O24" s="64"/>
      <c r="P24" s="19"/>
      <c r="Q24" s="19"/>
      <c r="R24" s="19"/>
      <c r="S24" s="19"/>
      <c r="T24" s="19"/>
      <c r="U24" s="19"/>
    </row>
    <row r="25" spans="1:21" ht="73.5" customHeight="1">
      <c r="A25" s="20"/>
      <c r="B25" s="64" t="s">
        <v>193</v>
      </c>
      <c r="C25" s="64"/>
      <c r="D25" s="64"/>
      <c r="E25" s="64"/>
      <c r="F25" s="64" t="s">
        <v>173</v>
      </c>
      <c r="G25" s="64"/>
      <c r="H25" s="64"/>
      <c r="I25" s="64" t="s">
        <v>180</v>
      </c>
      <c r="J25" s="64"/>
      <c r="K25" s="64"/>
      <c r="L25" s="64" t="s">
        <v>181</v>
      </c>
      <c r="M25" s="64"/>
      <c r="N25" s="64"/>
      <c r="O25" s="64"/>
      <c r="P25" s="19"/>
      <c r="Q25" s="19"/>
      <c r="R25" s="19"/>
      <c r="S25" s="19"/>
      <c r="T25" s="19"/>
      <c r="U25" s="19"/>
    </row>
    <row r="26" spans="1:21">
      <c r="A26" s="20" t="s">
        <v>50</v>
      </c>
      <c r="B26" s="64"/>
      <c r="C26" s="64"/>
      <c r="D26" s="64"/>
      <c r="E26" s="64"/>
      <c r="F26" s="64"/>
      <c r="G26" s="64"/>
      <c r="H26" s="64"/>
      <c r="I26" s="64"/>
      <c r="J26" s="64"/>
      <c r="K26" s="64"/>
      <c r="L26" s="64"/>
      <c r="M26" s="64"/>
      <c r="N26" s="64"/>
      <c r="O26" s="64"/>
      <c r="P26" s="19"/>
      <c r="Q26" s="19"/>
      <c r="R26" s="19"/>
      <c r="S26" s="19"/>
      <c r="T26" s="19"/>
      <c r="U26" s="19"/>
    </row>
    <row r="27" spans="1:21">
      <c r="A27" s="20" t="s">
        <v>55</v>
      </c>
      <c r="B27" s="64"/>
      <c r="C27" s="64"/>
      <c r="D27" s="64"/>
      <c r="E27" s="64"/>
      <c r="F27" s="64"/>
      <c r="G27" s="64"/>
      <c r="H27" s="64"/>
      <c r="I27" s="64"/>
      <c r="J27" s="64"/>
      <c r="K27" s="64"/>
      <c r="L27" s="64"/>
      <c r="M27" s="64"/>
      <c r="N27" s="64"/>
      <c r="O27" s="64"/>
      <c r="P27" s="19"/>
      <c r="Q27" s="19"/>
      <c r="R27" s="19"/>
      <c r="S27" s="19"/>
      <c r="T27" s="19"/>
      <c r="U27" s="19"/>
    </row>
    <row r="28" spans="1:21">
      <c r="A28" s="20" t="s">
        <v>63</v>
      </c>
      <c r="B28" s="64"/>
      <c r="C28" s="64"/>
      <c r="D28" s="64"/>
      <c r="E28" s="64"/>
      <c r="F28" s="64"/>
      <c r="G28" s="64"/>
      <c r="H28" s="64"/>
      <c r="I28" s="64"/>
      <c r="J28" s="64"/>
      <c r="K28" s="64"/>
      <c r="L28" s="64"/>
      <c r="M28" s="64"/>
      <c r="N28" s="64"/>
      <c r="O28" s="64"/>
      <c r="P28" s="19"/>
      <c r="Q28" s="19"/>
      <c r="R28" s="19"/>
      <c r="S28" s="19"/>
      <c r="T28" s="19"/>
      <c r="U28" s="19"/>
    </row>
    <row r="29" spans="1:21" ht="27.6">
      <c r="A29" s="20" t="s">
        <v>19</v>
      </c>
      <c r="B29" s="64"/>
      <c r="C29" s="64"/>
      <c r="D29" s="64"/>
      <c r="E29" s="64"/>
      <c r="F29" s="64"/>
      <c r="G29" s="64"/>
      <c r="H29" s="64"/>
      <c r="I29" s="64"/>
      <c r="J29" s="64"/>
      <c r="K29" s="64"/>
      <c r="L29" s="64"/>
      <c r="M29" s="64"/>
      <c r="N29" s="64"/>
      <c r="O29" s="64"/>
      <c r="P29" s="19"/>
      <c r="Q29" s="19"/>
      <c r="R29" s="19"/>
      <c r="S29" s="19"/>
      <c r="T29" s="19"/>
      <c r="U29" s="19"/>
    </row>
    <row r="30" spans="1:21" ht="15.75" customHeight="1">
      <c r="A30" s="20" t="s">
        <v>178</v>
      </c>
      <c r="B30" s="64" t="s">
        <v>182</v>
      </c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19"/>
      <c r="Q30" s="19"/>
      <c r="R30" s="19"/>
      <c r="S30" s="19"/>
      <c r="T30" s="19"/>
      <c r="U30" s="19"/>
    </row>
    <row r="31" spans="1:21" ht="63.75" customHeight="1">
      <c r="A31" s="20"/>
      <c r="B31" s="64" t="s">
        <v>194</v>
      </c>
      <c r="C31" s="64"/>
      <c r="D31" s="64"/>
      <c r="E31" s="64"/>
      <c r="F31" s="64" t="s">
        <v>173</v>
      </c>
      <c r="G31" s="64"/>
      <c r="H31" s="64"/>
      <c r="I31" s="64" t="s">
        <v>180</v>
      </c>
      <c r="J31" s="64"/>
      <c r="K31" s="64"/>
      <c r="L31" s="64" t="s">
        <v>181</v>
      </c>
      <c r="M31" s="64"/>
      <c r="N31" s="64"/>
      <c r="O31" s="64"/>
      <c r="P31" s="19"/>
      <c r="Q31" s="19"/>
      <c r="R31" s="19"/>
      <c r="S31" s="19"/>
      <c r="T31" s="19"/>
      <c r="U31" s="19"/>
    </row>
    <row r="32" spans="1:21">
      <c r="A32" s="20" t="s">
        <v>50</v>
      </c>
      <c r="B32" s="64"/>
      <c r="C32" s="64"/>
      <c r="D32" s="64"/>
      <c r="E32" s="64"/>
      <c r="F32" s="64"/>
      <c r="G32" s="64"/>
      <c r="H32" s="64"/>
      <c r="I32" s="64"/>
      <c r="J32" s="64"/>
      <c r="K32" s="64"/>
      <c r="L32" s="64"/>
      <c r="M32" s="64"/>
      <c r="N32" s="64"/>
      <c r="O32" s="64"/>
      <c r="P32" s="19"/>
      <c r="Q32" s="19"/>
      <c r="R32" s="19"/>
      <c r="S32" s="19"/>
      <c r="T32" s="19"/>
      <c r="U32" s="19"/>
    </row>
    <row r="33" spans="1:21">
      <c r="A33" s="20" t="s">
        <v>55</v>
      </c>
      <c r="B33" s="64"/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19"/>
      <c r="Q33" s="19"/>
      <c r="R33" s="19"/>
      <c r="S33" s="19"/>
      <c r="T33" s="19"/>
      <c r="U33" s="19"/>
    </row>
    <row r="34" spans="1:21">
      <c r="A34" s="20" t="s">
        <v>63</v>
      </c>
      <c r="B34" s="64"/>
      <c r="C34" s="64"/>
      <c r="D34" s="64"/>
      <c r="E34" s="64"/>
      <c r="F34" s="64"/>
      <c r="G34" s="64"/>
      <c r="H34" s="64"/>
      <c r="I34" s="64"/>
      <c r="J34" s="64"/>
      <c r="K34" s="64"/>
      <c r="L34" s="64"/>
      <c r="M34" s="64"/>
      <c r="N34" s="64"/>
      <c r="O34" s="64"/>
      <c r="P34" s="19"/>
      <c r="Q34" s="19"/>
      <c r="R34" s="19"/>
      <c r="S34" s="19"/>
      <c r="T34" s="19"/>
      <c r="U34" s="19"/>
    </row>
    <row r="35" spans="1:21" ht="27.6">
      <c r="A35" s="20" t="s">
        <v>19</v>
      </c>
      <c r="B35" s="64"/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19"/>
      <c r="Q35" s="19"/>
      <c r="R35" s="19"/>
      <c r="S35" s="19"/>
      <c r="T35" s="19"/>
      <c r="U35" s="19"/>
    </row>
    <row r="36" spans="1:21">
      <c r="A36" s="20" t="s">
        <v>183</v>
      </c>
      <c r="B36" s="66" t="s">
        <v>192</v>
      </c>
      <c r="C36" s="66"/>
      <c r="D36" s="66"/>
      <c r="E36" s="66"/>
      <c r="F36" s="66"/>
      <c r="G36" s="66"/>
      <c r="H36" s="66"/>
      <c r="I36" s="66"/>
      <c r="J36" s="66"/>
      <c r="K36" s="66"/>
      <c r="L36" s="66"/>
      <c r="M36" s="66"/>
      <c r="N36" s="66"/>
      <c r="O36" s="66"/>
      <c r="P36" s="19"/>
      <c r="Q36" s="19"/>
      <c r="R36" s="19"/>
      <c r="S36" s="19"/>
      <c r="T36" s="19"/>
      <c r="U36" s="19"/>
    </row>
    <row r="37" spans="1:21">
      <c r="A37" s="20"/>
      <c r="B37" s="65" t="s">
        <v>98</v>
      </c>
      <c r="C37" s="65"/>
      <c r="D37" s="65"/>
      <c r="E37" s="65"/>
      <c r="F37" s="65"/>
      <c r="G37" s="65"/>
      <c r="H37" s="65"/>
      <c r="I37" s="65"/>
      <c r="J37" s="65"/>
      <c r="K37" s="65"/>
      <c r="L37" s="65" t="s">
        <v>184</v>
      </c>
      <c r="M37" s="65"/>
      <c r="N37" s="65"/>
      <c r="O37" s="65"/>
      <c r="P37" s="19"/>
      <c r="Q37" s="19"/>
      <c r="R37" s="19"/>
      <c r="S37" s="19"/>
      <c r="T37" s="19"/>
      <c r="U37" s="19"/>
    </row>
    <row r="38" spans="1:21" ht="48" customHeight="1">
      <c r="A38" s="20" t="s">
        <v>73</v>
      </c>
      <c r="B38" s="64" t="s">
        <v>185</v>
      </c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4"/>
      <c r="P38" s="19"/>
      <c r="Q38" s="19"/>
      <c r="R38" s="19"/>
      <c r="S38" s="19"/>
      <c r="T38" s="19"/>
      <c r="U38" s="19"/>
    </row>
    <row r="39" spans="1:21" ht="49.5" customHeight="1">
      <c r="A39" s="20" t="s">
        <v>74</v>
      </c>
      <c r="B39" s="64" t="s">
        <v>186</v>
      </c>
      <c r="C39" s="64"/>
      <c r="D39" s="64"/>
      <c r="E39" s="64"/>
      <c r="F39" s="64"/>
      <c r="G39" s="64"/>
      <c r="H39" s="64"/>
      <c r="I39" s="64"/>
      <c r="J39" s="64"/>
      <c r="K39" s="64"/>
      <c r="L39" s="64"/>
      <c r="M39" s="64"/>
      <c r="N39" s="64"/>
      <c r="O39" s="64"/>
      <c r="P39" s="19"/>
      <c r="Q39" s="19"/>
      <c r="R39" s="19"/>
      <c r="S39" s="19"/>
      <c r="T39" s="19"/>
      <c r="U39" s="19"/>
    </row>
    <row r="40" spans="1:21">
      <c r="A40" s="19"/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</row>
    <row r="41" spans="1:21" ht="31.5" customHeight="1">
      <c r="A41" s="61" t="s">
        <v>189</v>
      </c>
      <c r="B41" s="61"/>
      <c r="C41" s="61"/>
      <c r="D41" s="61"/>
      <c r="E41" s="61"/>
      <c r="F41" s="19"/>
      <c r="G41" s="62"/>
      <c r="H41" s="62"/>
      <c r="I41" s="62"/>
      <c r="J41" s="19"/>
      <c r="K41" s="62" t="s">
        <v>200</v>
      </c>
      <c r="L41" s="62"/>
      <c r="M41" s="62"/>
      <c r="N41" s="62"/>
      <c r="O41" s="62"/>
      <c r="P41" s="19"/>
      <c r="Q41" s="19"/>
      <c r="R41" s="19"/>
      <c r="S41" s="19"/>
      <c r="T41" s="19"/>
      <c r="U41" s="19"/>
    </row>
    <row r="42" spans="1:21">
      <c r="A42" s="19"/>
      <c r="B42" s="19"/>
      <c r="C42" s="19"/>
      <c r="D42" s="19"/>
      <c r="E42" s="19"/>
      <c r="F42" s="19"/>
      <c r="G42" s="63" t="s">
        <v>187</v>
      </c>
      <c r="H42" s="63"/>
      <c r="I42" s="63"/>
      <c r="J42" s="21"/>
      <c r="K42" s="63" t="s">
        <v>188</v>
      </c>
      <c r="L42" s="63"/>
      <c r="M42" s="63"/>
      <c r="N42" s="63"/>
      <c r="O42" s="63"/>
      <c r="P42" s="19"/>
      <c r="Q42" s="19"/>
      <c r="R42" s="19"/>
      <c r="S42" s="19"/>
      <c r="T42" s="19"/>
      <c r="U42" s="19"/>
    </row>
    <row r="43" spans="1:21" ht="10.5" customHeight="1">
      <c r="A43" s="19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</row>
    <row r="44" spans="1:21" ht="36.75" customHeight="1">
      <c r="A44" s="61" t="s">
        <v>196</v>
      </c>
      <c r="B44" s="61"/>
      <c r="C44" s="61"/>
      <c r="D44" s="61"/>
      <c r="E44" s="61"/>
      <c r="F44" s="19"/>
      <c r="G44" s="62"/>
      <c r="H44" s="62"/>
      <c r="I44" s="62"/>
      <c r="J44" s="19"/>
      <c r="K44" s="62" t="s">
        <v>201</v>
      </c>
      <c r="L44" s="62"/>
      <c r="M44" s="62"/>
      <c r="N44" s="62"/>
      <c r="O44" s="62"/>
      <c r="P44" s="19"/>
      <c r="Q44" s="19"/>
      <c r="R44" s="19"/>
      <c r="S44" s="19"/>
      <c r="T44" s="19"/>
      <c r="U44" s="19"/>
    </row>
    <row r="45" spans="1:21">
      <c r="A45" s="19"/>
      <c r="B45" s="19"/>
      <c r="C45" s="19"/>
      <c r="D45" s="19"/>
      <c r="E45" s="19"/>
      <c r="F45" s="19"/>
      <c r="G45" s="63" t="s">
        <v>187</v>
      </c>
      <c r="H45" s="63"/>
      <c r="I45" s="63"/>
      <c r="J45" s="21"/>
      <c r="K45" s="63" t="s">
        <v>188</v>
      </c>
      <c r="L45" s="63"/>
      <c r="M45" s="63"/>
      <c r="N45" s="63"/>
      <c r="O45" s="63"/>
      <c r="P45" s="19"/>
      <c r="Q45" s="19"/>
      <c r="R45" s="19"/>
      <c r="S45" s="19"/>
      <c r="T45" s="19"/>
      <c r="U45" s="19"/>
    </row>
    <row r="46" spans="1:21" ht="11.25" customHeight="1">
      <c r="A46" s="19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</row>
    <row r="47" spans="1:21">
      <c r="A47" s="61" t="s">
        <v>190</v>
      </c>
      <c r="B47" s="61"/>
      <c r="C47" s="61"/>
      <c r="D47" s="61"/>
      <c r="E47" s="61"/>
      <c r="F47" s="19"/>
      <c r="G47" s="62"/>
      <c r="H47" s="62"/>
      <c r="I47" s="62"/>
      <c r="J47" s="19"/>
      <c r="K47" s="62" t="s">
        <v>201</v>
      </c>
      <c r="L47" s="62"/>
      <c r="M47" s="62"/>
      <c r="N47" s="62"/>
      <c r="O47" s="62"/>
      <c r="P47" s="19"/>
      <c r="Q47" s="19"/>
      <c r="R47" s="19"/>
      <c r="S47" s="19"/>
      <c r="T47" s="19"/>
      <c r="U47" s="19"/>
    </row>
    <row r="48" spans="1:21">
      <c r="A48" s="19"/>
      <c r="B48" s="19"/>
      <c r="C48" s="19"/>
      <c r="D48" s="19"/>
      <c r="E48" s="19"/>
      <c r="F48" s="19"/>
      <c r="G48" s="63" t="s">
        <v>187</v>
      </c>
      <c r="H48" s="63"/>
      <c r="I48" s="63"/>
      <c r="J48" s="21"/>
      <c r="K48" s="63" t="s">
        <v>188</v>
      </c>
      <c r="L48" s="63"/>
      <c r="M48" s="63"/>
      <c r="N48" s="63"/>
      <c r="O48" s="63"/>
      <c r="P48" s="19"/>
      <c r="Q48" s="19"/>
      <c r="R48" s="19"/>
      <c r="S48" s="19"/>
      <c r="T48" s="19"/>
      <c r="U48" s="19"/>
    </row>
    <row r="49" spans="1:21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</row>
    <row r="50" spans="1:21">
      <c r="A50" s="19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</row>
    <row r="51" spans="1:21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</row>
    <row r="52" spans="1:21">
      <c r="A52" s="19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</row>
    <row r="53" spans="1:21">
      <c r="A53" s="19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</row>
    <row r="54" spans="1:21">
      <c r="A54" s="19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</row>
    <row r="55" spans="1:21">
      <c r="A55" s="19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</row>
    <row r="56" spans="1:21">
      <c r="A56" s="19"/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</row>
    <row r="57" spans="1:21">
      <c r="A57" s="19"/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</row>
    <row r="58" spans="1:21">
      <c r="A58" s="19"/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</row>
    <row r="59" spans="1:21">
      <c r="A59" s="19"/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</row>
    <row r="60" spans="1:21">
      <c r="A60" s="19"/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</row>
    <row r="61" spans="1:21">
      <c r="A61" s="19"/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</row>
    <row r="62" spans="1:21">
      <c r="A62" s="19"/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</row>
    <row r="63" spans="1:21">
      <c r="A63" s="19"/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</row>
    <row r="64" spans="1:21">
      <c r="A64" s="19"/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</row>
    <row r="65" spans="1:21">
      <c r="A65" s="19"/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</row>
    <row r="66" spans="1:21">
      <c r="A66" s="19"/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</row>
    <row r="67" spans="1:21">
      <c r="A67" s="19"/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</row>
    <row r="68" spans="1:21">
      <c r="A68" s="19"/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</row>
    <row r="69" spans="1:21">
      <c r="A69" s="19"/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</row>
    <row r="70" spans="1:21">
      <c r="A70" s="19"/>
      <c r="B70" s="19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</row>
    <row r="71" spans="1:21">
      <c r="A71" s="19"/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</row>
    <row r="72" spans="1:21">
      <c r="A72" s="19"/>
      <c r="B72" s="19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</row>
    <row r="73" spans="1:21">
      <c r="A73" s="19"/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</row>
    <row r="74" spans="1:21">
      <c r="A74" s="19"/>
      <c r="B74" s="19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</row>
    <row r="75" spans="1:21">
      <c r="A75" s="19"/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</row>
    <row r="76" spans="1:21">
      <c r="A76" s="19"/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19"/>
      <c r="T76" s="19"/>
      <c r="U76" s="19"/>
    </row>
    <row r="77" spans="1:21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</row>
    <row r="78" spans="1:21">
      <c r="A78" s="19"/>
      <c r="B78" s="19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</row>
    <row r="79" spans="1:21">
      <c r="A79" s="19"/>
      <c r="B79" s="19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19"/>
    </row>
    <row r="80" spans="1:21">
      <c r="A80" s="19"/>
      <c r="B80" s="19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</row>
    <row r="81" spans="1:21">
      <c r="A81" s="19"/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</row>
    <row r="82" spans="1:21">
      <c r="A82" s="19"/>
      <c r="B82" s="19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19"/>
    </row>
    <row r="83" spans="1:21">
      <c r="A83" s="19"/>
      <c r="B83" s="19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9"/>
    </row>
    <row r="84" spans="1:21">
      <c r="A84" s="19"/>
      <c r="B84" s="19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</row>
    <row r="85" spans="1:21">
      <c r="A85" s="19"/>
      <c r="B85" s="19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/>
      <c r="S85" s="19"/>
      <c r="T85" s="19"/>
      <c r="U85" s="19"/>
    </row>
    <row r="86" spans="1:21">
      <c r="A86" s="19"/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9"/>
    </row>
    <row r="87" spans="1:21">
      <c r="A87" s="19"/>
      <c r="B87" s="19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</row>
    <row r="88" spans="1:21">
      <c r="A88" s="19"/>
      <c r="B88" s="19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19"/>
    </row>
    <row r="89" spans="1:21">
      <c r="A89" s="19"/>
      <c r="B89" s="19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9"/>
    </row>
    <row r="90" spans="1:21">
      <c r="A90" s="19"/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19"/>
      <c r="Q90" s="19"/>
      <c r="R90" s="19"/>
      <c r="S90" s="19"/>
      <c r="T90" s="19"/>
      <c r="U90" s="19"/>
    </row>
    <row r="91" spans="1:21">
      <c r="A91" s="19"/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  <c r="S91" s="19"/>
      <c r="T91" s="19"/>
      <c r="U91" s="19"/>
    </row>
    <row r="92" spans="1:21">
      <c r="A92" s="19"/>
      <c r="B92" s="19"/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/>
      <c r="Q92" s="19"/>
      <c r="R92" s="19"/>
      <c r="S92" s="19"/>
      <c r="T92" s="19"/>
      <c r="U92" s="19"/>
    </row>
    <row r="93" spans="1:21">
      <c r="A93" s="19"/>
      <c r="B93" s="19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  <c r="P93" s="19"/>
      <c r="Q93" s="19"/>
      <c r="R93" s="19"/>
      <c r="S93" s="19"/>
      <c r="T93" s="19"/>
      <c r="U93" s="19"/>
    </row>
    <row r="94" spans="1:21">
      <c r="A94" s="19"/>
      <c r="B94" s="19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19"/>
      <c r="Q94" s="19"/>
      <c r="R94" s="19"/>
      <c r="S94" s="19"/>
      <c r="T94" s="19"/>
      <c r="U94" s="19"/>
    </row>
    <row r="95" spans="1:21">
      <c r="A95" s="19"/>
      <c r="B95" s="19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/>
      <c r="Q95" s="19"/>
      <c r="R95" s="19"/>
      <c r="S95" s="19"/>
      <c r="T95" s="19"/>
      <c r="U95" s="19"/>
    </row>
    <row r="96" spans="1:21">
      <c r="A96" s="19"/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19"/>
      <c r="Q96" s="19"/>
      <c r="R96" s="19"/>
      <c r="S96" s="19"/>
      <c r="T96" s="19"/>
      <c r="U96" s="19"/>
    </row>
    <row r="97" spans="1:21">
      <c r="A97" s="19"/>
      <c r="B97" s="19"/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  <c r="P97" s="19"/>
      <c r="Q97" s="19"/>
      <c r="R97" s="19"/>
      <c r="S97" s="19"/>
      <c r="T97" s="19"/>
      <c r="U97" s="19"/>
    </row>
    <row r="98" spans="1:21">
      <c r="A98" s="19"/>
      <c r="B98" s="19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/>
      <c r="Q98" s="19"/>
      <c r="R98" s="19"/>
      <c r="S98" s="19"/>
      <c r="T98" s="19"/>
      <c r="U98" s="19"/>
    </row>
    <row r="99" spans="1:21">
      <c r="A99" s="19"/>
      <c r="B99" s="19"/>
      <c r="C99" s="19"/>
      <c r="D99" s="19"/>
      <c r="E99" s="19"/>
      <c r="F99" s="19"/>
      <c r="G99" s="19"/>
      <c r="H99" s="19"/>
      <c r="I99" s="19"/>
      <c r="J99" s="19"/>
      <c r="K99" s="19"/>
      <c r="L99" s="19"/>
      <c r="M99" s="19"/>
      <c r="N99" s="19"/>
      <c r="O99" s="19"/>
      <c r="P99" s="19"/>
      <c r="Q99" s="19"/>
      <c r="R99" s="19"/>
      <c r="S99" s="19"/>
      <c r="T99" s="19"/>
      <c r="U99" s="19"/>
    </row>
    <row r="100" spans="1:21">
      <c r="A100" s="19"/>
      <c r="B100" s="19"/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19"/>
      <c r="N100" s="19"/>
      <c r="O100" s="19"/>
      <c r="P100" s="19"/>
      <c r="Q100" s="19"/>
      <c r="R100" s="19"/>
      <c r="S100" s="19"/>
      <c r="T100" s="19"/>
      <c r="U100" s="19"/>
    </row>
    <row r="101" spans="1:21">
      <c r="A101" s="19"/>
      <c r="B101" s="19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  <c r="Q101" s="19"/>
      <c r="R101" s="19"/>
      <c r="S101" s="19"/>
      <c r="T101" s="19"/>
      <c r="U101" s="19"/>
    </row>
    <row r="102" spans="1:21">
      <c r="A102" s="19"/>
      <c r="B102" s="19"/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  <c r="N102" s="19"/>
      <c r="O102" s="19"/>
      <c r="P102" s="19"/>
      <c r="Q102" s="19"/>
      <c r="R102" s="19"/>
      <c r="S102" s="19"/>
      <c r="T102" s="19"/>
      <c r="U102" s="19"/>
    </row>
    <row r="103" spans="1:21">
      <c r="A103" s="19"/>
      <c r="B103" s="19"/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19"/>
      <c r="P103" s="19"/>
      <c r="Q103" s="19"/>
      <c r="R103" s="19"/>
      <c r="S103" s="19"/>
      <c r="T103" s="19"/>
      <c r="U103" s="19"/>
    </row>
    <row r="104" spans="1:21">
      <c r="A104" s="19"/>
      <c r="B104" s="19"/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</row>
    <row r="105" spans="1:21">
      <c r="A105" s="19"/>
      <c r="B105" s="19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  <c r="P105" s="19"/>
      <c r="Q105" s="19"/>
      <c r="R105" s="19"/>
      <c r="S105" s="19"/>
      <c r="T105" s="19"/>
      <c r="U105" s="19"/>
    </row>
    <row r="106" spans="1:21">
      <c r="A106" s="19"/>
      <c r="B106" s="19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  <c r="Q106" s="19"/>
      <c r="R106" s="19"/>
      <c r="S106" s="19"/>
      <c r="T106" s="19"/>
      <c r="U106" s="19"/>
    </row>
    <row r="107" spans="1:21">
      <c r="A107" s="19"/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</row>
    <row r="108" spans="1:21">
      <c r="A108" s="19"/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  <c r="Q108" s="19"/>
      <c r="R108" s="19"/>
      <c r="S108" s="19"/>
      <c r="T108" s="19"/>
      <c r="U108" s="19"/>
    </row>
    <row r="109" spans="1:21">
      <c r="A109" s="19"/>
      <c r="B109" s="19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  <c r="R109" s="19"/>
      <c r="S109" s="19"/>
      <c r="T109" s="19"/>
      <c r="U109" s="19"/>
    </row>
    <row r="110" spans="1:21">
      <c r="A110" s="19"/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</row>
    <row r="111" spans="1:21">
      <c r="A111" s="19"/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  <c r="R111" s="19"/>
      <c r="S111" s="19"/>
      <c r="T111" s="19"/>
      <c r="U111" s="19"/>
    </row>
    <row r="112" spans="1:21">
      <c r="A112" s="19"/>
      <c r="B112" s="19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  <c r="R112" s="19"/>
      <c r="S112" s="19"/>
      <c r="T112" s="19"/>
      <c r="U112" s="19"/>
    </row>
    <row r="113" spans="1:21">
      <c r="A113" s="19"/>
      <c r="B113" s="19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19"/>
      <c r="R113" s="19"/>
      <c r="S113" s="19"/>
      <c r="T113" s="19"/>
      <c r="U113" s="19"/>
    </row>
    <row r="114" spans="1:21">
      <c r="A114" s="19"/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9"/>
      <c r="R114" s="19"/>
      <c r="S114" s="19"/>
      <c r="T114" s="19"/>
      <c r="U114" s="19"/>
    </row>
    <row r="115" spans="1:21">
      <c r="A115" s="19"/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  <c r="R115" s="19"/>
      <c r="S115" s="19"/>
      <c r="T115" s="19"/>
      <c r="U115" s="19"/>
    </row>
    <row r="116" spans="1:21">
      <c r="A116" s="19"/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</row>
    <row r="117" spans="1:21">
      <c r="A117" s="19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19"/>
      <c r="S117" s="19"/>
      <c r="T117" s="19"/>
      <c r="U117" s="19"/>
    </row>
    <row r="118" spans="1:21">
      <c r="A118" s="19"/>
      <c r="B118" s="19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  <c r="R118" s="19"/>
      <c r="S118" s="19"/>
      <c r="T118" s="19"/>
      <c r="U118" s="19"/>
    </row>
    <row r="119" spans="1:21">
      <c r="A119" s="19"/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</row>
    <row r="120" spans="1:21">
      <c r="A120" s="19"/>
      <c r="B120" s="19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9"/>
      <c r="Q120" s="19"/>
      <c r="R120" s="19"/>
      <c r="S120" s="19"/>
      <c r="T120" s="19"/>
      <c r="U120" s="19"/>
    </row>
    <row r="121" spans="1:21">
      <c r="A121" s="19"/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  <c r="R121" s="19"/>
      <c r="S121" s="19"/>
      <c r="T121" s="19"/>
      <c r="U121" s="19"/>
    </row>
    <row r="122" spans="1:21">
      <c r="A122" s="19"/>
      <c r="B122" s="19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</row>
    <row r="123" spans="1:21">
      <c r="A123" s="19"/>
      <c r="B123" s="19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  <c r="R123" s="19"/>
      <c r="S123" s="19"/>
      <c r="T123" s="19"/>
      <c r="U123" s="19"/>
    </row>
    <row r="124" spans="1:21">
      <c r="A124" s="19"/>
      <c r="B124" s="19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  <c r="R124" s="19"/>
      <c r="S124" s="19"/>
      <c r="T124" s="19"/>
      <c r="U124" s="19"/>
    </row>
    <row r="125" spans="1:21">
      <c r="A125" s="19"/>
      <c r="B125" s="19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</row>
    <row r="126" spans="1:21">
      <c r="A126" s="19"/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  <c r="R126" s="19"/>
      <c r="S126" s="19"/>
      <c r="T126" s="19"/>
      <c r="U126" s="19"/>
    </row>
    <row r="127" spans="1:21">
      <c r="A127" s="19"/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  <c r="R127" s="19"/>
      <c r="S127" s="19"/>
      <c r="T127" s="19"/>
      <c r="U127" s="19"/>
    </row>
    <row r="128" spans="1:21">
      <c r="A128" s="19"/>
      <c r="B128" s="19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</row>
    <row r="129" spans="1:21">
      <c r="A129" s="19"/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/>
    </row>
    <row r="130" spans="1:21">
      <c r="A130" s="19"/>
      <c r="B130" s="19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  <c r="R130" s="19"/>
      <c r="S130" s="19"/>
      <c r="T130" s="19"/>
      <c r="U130" s="19"/>
    </row>
    <row r="131" spans="1:21">
      <c r="A131" s="19"/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</row>
    <row r="132" spans="1:21">
      <c r="A132" s="19"/>
      <c r="B132" s="19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  <c r="R132" s="19"/>
      <c r="S132" s="19"/>
      <c r="T132" s="19"/>
      <c r="U132" s="19"/>
    </row>
    <row r="133" spans="1:21">
      <c r="A133" s="19"/>
      <c r="B133" s="19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  <c r="R133" s="19"/>
      <c r="S133" s="19"/>
      <c r="T133" s="19"/>
      <c r="U133" s="19"/>
    </row>
    <row r="134" spans="1:21">
      <c r="A134" s="19"/>
      <c r="B134" s="19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</row>
    <row r="135" spans="1:21">
      <c r="A135" s="19"/>
      <c r="B135" s="19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19"/>
      <c r="R135" s="19"/>
      <c r="S135" s="19"/>
      <c r="T135" s="19"/>
      <c r="U135" s="19"/>
    </row>
    <row r="136" spans="1:21">
      <c r="A136" s="19"/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  <c r="R136" s="19"/>
      <c r="S136" s="19"/>
      <c r="T136" s="19"/>
      <c r="U136" s="19"/>
    </row>
    <row r="137" spans="1:21">
      <c r="A137" s="19"/>
      <c r="B137" s="19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  <c r="R137" s="19"/>
      <c r="S137" s="19"/>
      <c r="T137" s="19"/>
      <c r="U137" s="19"/>
    </row>
    <row r="138" spans="1:21">
      <c r="A138" s="19"/>
      <c r="B138" s="19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  <c r="Q138" s="19"/>
      <c r="R138" s="19"/>
      <c r="S138" s="19"/>
      <c r="T138" s="19"/>
      <c r="U138" s="19"/>
    </row>
    <row r="139" spans="1:21">
      <c r="A139" s="19"/>
      <c r="B139" s="19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  <c r="R139" s="19"/>
      <c r="S139" s="19"/>
      <c r="T139" s="19"/>
      <c r="U139" s="19"/>
    </row>
    <row r="140" spans="1:21">
      <c r="A140" s="19"/>
      <c r="B140" s="19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  <c r="Q140" s="19"/>
      <c r="R140" s="19"/>
      <c r="S140" s="19"/>
      <c r="T140" s="19"/>
      <c r="U140" s="19"/>
    </row>
    <row r="141" spans="1:21">
      <c r="A141" s="19"/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  <c r="R141" s="19"/>
      <c r="S141" s="19"/>
      <c r="T141" s="19"/>
      <c r="U141" s="19"/>
    </row>
    <row r="142" spans="1:21">
      <c r="A142" s="19"/>
      <c r="B142" s="19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19"/>
      <c r="P142" s="19"/>
      <c r="Q142" s="19"/>
      <c r="R142" s="19"/>
      <c r="S142" s="19"/>
      <c r="T142" s="19"/>
      <c r="U142" s="19"/>
    </row>
    <row r="143" spans="1:21">
      <c r="A143" s="19"/>
      <c r="B143" s="19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  <c r="R143" s="19"/>
      <c r="S143" s="19"/>
      <c r="T143" s="19"/>
      <c r="U143" s="19"/>
    </row>
    <row r="144" spans="1:21">
      <c r="A144" s="19"/>
      <c r="B144" s="19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  <c r="R144" s="19"/>
      <c r="S144" s="19"/>
      <c r="T144" s="19"/>
      <c r="U144" s="19"/>
    </row>
    <row r="145" spans="1:21">
      <c r="A145" s="19"/>
      <c r="B145" s="19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  <c r="Q145" s="19"/>
      <c r="R145" s="19"/>
      <c r="S145" s="19"/>
      <c r="T145" s="19"/>
      <c r="U145" s="19"/>
    </row>
    <row r="146" spans="1:21">
      <c r="A146" s="19"/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  <c r="R146" s="19"/>
      <c r="S146" s="19"/>
      <c r="T146" s="19"/>
      <c r="U146" s="19"/>
    </row>
    <row r="147" spans="1:21">
      <c r="A147" s="19"/>
      <c r="B147" s="19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  <c r="Q147" s="19"/>
      <c r="R147" s="19"/>
      <c r="S147" s="19"/>
      <c r="T147" s="19"/>
      <c r="U147" s="19"/>
    </row>
    <row r="148" spans="1:21">
      <c r="A148" s="19"/>
      <c r="B148" s="19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19"/>
      <c r="Q148" s="19"/>
      <c r="R148" s="19"/>
      <c r="S148" s="19"/>
      <c r="T148" s="19"/>
      <c r="U148" s="19"/>
    </row>
    <row r="149" spans="1:21">
      <c r="A149" s="19"/>
      <c r="B149" s="19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  <c r="R149" s="19"/>
      <c r="S149" s="19"/>
      <c r="T149" s="19"/>
      <c r="U149" s="19"/>
    </row>
    <row r="150" spans="1:21">
      <c r="A150" s="19"/>
      <c r="B150" s="19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9"/>
      <c r="Q150" s="19"/>
      <c r="R150" s="19"/>
      <c r="S150" s="19"/>
      <c r="T150" s="19"/>
      <c r="U150" s="19"/>
    </row>
    <row r="151" spans="1:21">
      <c r="A151" s="19"/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</row>
    <row r="152" spans="1:21">
      <c r="A152" s="19"/>
      <c r="B152" s="19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  <c r="R152" s="19"/>
      <c r="S152" s="19"/>
      <c r="T152" s="19"/>
      <c r="U152" s="19"/>
    </row>
    <row r="153" spans="1:21">
      <c r="A153" s="19"/>
      <c r="B153" s="19"/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19"/>
      <c r="Q153" s="19"/>
      <c r="R153" s="19"/>
      <c r="S153" s="19"/>
      <c r="T153" s="19"/>
      <c r="U153" s="19"/>
    </row>
    <row r="154" spans="1:21">
      <c r="A154" s="19"/>
      <c r="B154" s="19"/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</row>
    <row r="155" spans="1:21">
      <c r="A155" s="19"/>
      <c r="B155" s="19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19"/>
      <c r="R155" s="19"/>
      <c r="S155" s="19"/>
      <c r="T155" s="19"/>
      <c r="U155" s="19"/>
    </row>
    <row r="156" spans="1:21">
      <c r="A156" s="19"/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  <c r="R156" s="19"/>
      <c r="S156" s="19"/>
      <c r="T156" s="19"/>
      <c r="U156" s="19"/>
    </row>
    <row r="157" spans="1:21">
      <c r="A157" s="19"/>
      <c r="B157" s="19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</row>
    <row r="158" spans="1:21">
      <c r="A158" s="19"/>
      <c r="B158" s="19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19"/>
      <c r="Q158" s="19"/>
      <c r="R158" s="19"/>
      <c r="S158" s="19"/>
      <c r="T158" s="19"/>
      <c r="U158" s="19"/>
    </row>
    <row r="159" spans="1:21">
      <c r="A159" s="19"/>
      <c r="B159" s="19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  <c r="R159" s="19"/>
      <c r="S159" s="19"/>
      <c r="T159" s="19"/>
      <c r="U159" s="19"/>
    </row>
    <row r="160" spans="1:21">
      <c r="A160" s="19"/>
      <c r="B160" s="19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9"/>
      <c r="R160" s="19"/>
      <c r="S160" s="19"/>
      <c r="T160" s="19"/>
      <c r="U160" s="19"/>
    </row>
    <row r="161" spans="1:21">
      <c r="A161" s="19"/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  <c r="R161" s="19"/>
      <c r="S161" s="19"/>
      <c r="T161" s="19"/>
      <c r="U161" s="19"/>
    </row>
    <row r="162" spans="1:21">
      <c r="A162" s="19"/>
      <c r="B162" s="19"/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  <c r="Q162" s="19"/>
      <c r="R162" s="19"/>
      <c r="S162" s="19"/>
      <c r="T162" s="19"/>
      <c r="U162" s="19"/>
    </row>
    <row r="163" spans="1:21">
      <c r="A163" s="19"/>
      <c r="B163" s="19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</row>
    <row r="164" spans="1:21">
      <c r="A164" s="19"/>
      <c r="B164" s="19"/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  <c r="N164" s="19"/>
      <c r="O164" s="19"/>
      <c r="P164" s="19"/>
      <c r="Q164" s="19"/>
      <c r="R164" s="19"/>
      <c r="S164" s="19"/>
      <c r="T164" s="19"/>
      <c r="U164" s="19"/>
    </row>
    <row r="165" spans="1:21">
      <c r="A165" s="19"/>
      <c r="B165" s="19"/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  <c r="Q165" s="19"/>
      <c r="R165" s="19"/>
      <c r="S165" s="19"/>
      <c r="T165" s="19"/>
      <c r="U165" s="19"/>
    </row>
    <row r="166" spans="1:21">
      <c r="A166" s="19"/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</row>
    <row r="167" spans="1:21">
      <c r="A167" s="19"/>
      <c r="B167" s="19"/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  <c r="N167" s="19"/>
      <c r="O167" s="19"/>
      <c r="P167" s="19"/>
      <c r="Q167" s="19"/>
      <c r="R167" s="19"/>
      <c r="S167" s="19"/>
      <c r="T167" s="19"/>
      <c r="U167" s="19"/>
    </row>
    <row r="168" spans="1:21">
      <c r="A168" s="19"/>
      <c r="B168" s="19"/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9"/>
      <c r="Q168" s="19"/>
      <c r="R168" s="19"/>
      <c r="S168" s="19"/>
      <c r="T168" s="19"/>
      <c r="U168" s="19"/>
    </row>
    <row r="169" spans="1:21">
      <c r="A169" s="19"/>
      <c r="B169" s="19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</row>
    <row r="170" spans="1:21">
      <c r="A170" s="19"/>
      <c r="B170" s="19"/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  <c r="N170" s="19"/>
      <c r="O170" s="19"/>
      <c r="P170" s="19"/>
      <c r="Q170" s="19"/>
      <c r="R170" s="19"/>
      <c r="S170" s="19"/>
      <c r="T170" s="19"/>
      <c r="U170" s="19"/>
    </row>
    <row r="171" spans="1:21">
      <c r="A171" s="19"/>
      <c r="B171" s="19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  <c r="R171" s="19"/>
      <c r="S171" s="19"/>
      <c r="T171" s="19"/>
      <c r="U171" s="19"/>
    </row>
    <row r="172" spans="1:21">
      <c r="A172" s="19"/>
      <c r="B172" s="19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</row>
    <row r="173" spans="1:21">
      <c r="A173" s="19"/>
      <c r="B173" s="19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19"/>
      <c r="R173" s="19"/>
      <c r="S173" s="19"/>
      <c r="T173" s="19"/>
      <c r="U173" s="19"/>
    </row>
    <row r="174" spans="1:21">
      <c r="A174" s="19"/>
      <c r="B174" s="19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  <c r="R174" s="19"/>
      <c r="S174" s="19"/>
      <c r="T174" s="19"/>
      <c r="U174" s="19"/>
    </row>
    <row r="175" spans="1:21">
      <c r="A175" s="19"/>
      <c r="B175" s="19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</row>
    <row r="176" spans="1:21">
      <c r="A176" s="19"/>
      <c r="B176" s="19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  <c r="Q176" s="19"/>
      <c r="R176" s="19"/>
      <c r="S176" s="19"/>
      <c r="T176" s="19"/>
      <c r="U176" s="19"/>
    </row>
    <row r="177" spans="1:21">
      <c r="A177" s="19"/>
      <c r="B177" s="19"/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M177" s="19"/>
      <c r="N177" s="19"/>
      <c r="O177" s="19"/>
      <c r="P177" s="19"/>
      <c r="Q177" s="19"/>
      <c r="R177" s="19"/>
      <c r="S177" s="19"/>
      <c r="T177" s="19"/>
      <c r="U177" s="19"/>
    </row>
    <row r="178" spans="1:21">
      <c r="A178" s="19"/>
      <c r="B178" s="19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</row>
    <row r="179" spans="1:21">
      <c r="A179" s="19"/>
      <c r="B179" s="19"/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  <c r="N179" s="19"/>
      <c r="O179" s="19"/>
      <c r="P179" s="19"/>
      <c r="Q179" s="19"/>
      <c r="R179" s="19"/>
      <c r="S179" s="19"/>
      <c r="T179" s="19"/>
      <c r="U179" s="19"/>
    </row>
    <row r="180" spans="1:21">
      <c r="A180" s="19"/>
      <c r="B180" s="19"/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M180" s="19"/>
      <c r="N180" s="19"/>
      <c r="O180" s="19"/>
      <c r="P180" s="19"/>
      <c r="Q180" s="19"/>
      <c r="R180" s="19"/>
      <c r="S180" s="19"/>
      <c r="T180" s="19"/>
      <c r="U180" s="19"/>
    </row>
    <row r="181" spans="1:21">
      <c r="A181" s="19"/>
      <c r="B181" s="19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</row>
    <row r="182" spans="1:21">
      <c r="A182" s="19"/>
      <c r="B182" s="19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  <c r="N182" s="19"/>
      <c r="O182" s="19"/>
      <c r="P182" s="19"/>
      <c r="Q182" s="19"/>
      <c r="R182" s="19"/>
      <c r="S182" s="19"/>
      <c r="T182" s="19"/>
      <c r="U182" s="19"/>
    </row>
    <row r="183" spans="1:21">
      <c r="A183" s="19"/>
      <c r="B183" s="19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  <c r="R183" s="19"/>
      <c r="S183" s="19"/>
      <c r="T183" s="19"/>
      <c r="U183" s="19"/>
    </row>
    <row r="184" spans="1:21">
      <c r="A184" s="19"/>
      <c r="B184" s="19"/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19"/>
      <c r="R184" s="19"/>
      <c r="S184" s="19"/>
      <c r="T184" s="19"/>
      <c r="U184" s="19"/>
    </row>
    <row r="185" spans="1:21">
      <c r="A185" s="19"/>
      <c r="B185" s="19"/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9"/>
      <c r="Q185" s="19"/>
      <c r="R185" s="19"/>
      <c r="S185" s="19"/>
      <c r="T185" s="19"/>
      <c r="U185" s="19"/>
    </row>
    <row r="186" spans="1:21">
      <c r="A186" s="19"/>
      <c r="B186" s="19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19"/>
      <c r="R186" s="19"/>
      <c r="S186" s="19"/>
      <c r="T186" s="19"/>
      <c r="U186" s="19"/>
    </row>
    <row r="187" spans="1:21">
      <c r="A187" s="19"/>
      <c r="B187" s="19"/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19"/>
      <c r="Q187" s="19"/>
      <c r="R187" s="19"/>
      <c r="S187" s="19"/>
      <c r="T187" s="19"/>
      <c r="U187" s="19"/>
    </row>
    <row r="188" spans="1:21">
      <c r="A188" s="19"/>
      <c r="B188" s="19"/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19"/>
      <c r="R188" s="19"/>
      <c r="S188" s="19"/>
      <c r="T188" s="19"/>
      <c r="U188" s="19"/>
    </row>
    <row r="189" spans="1:21">
      <c r="A189" s="19"/>
      <c r="B189" s="19"/>
      <c r="C189" s="19"/>
      <c r="D189" s="19"/>
      <c r="E189" s="19"/>
      <c r="F189" s="19"/>
      <c r="G189" s="19"/>
      <c r="H189" s="19"/>
      <c r="I189" s="19"/>
      <c r="J189" s="19"/>
      <c r="K189" s="19"/>
      <c r="L189" s="19"/>
      <c r="M189" s="19"/>
      <c r="N189" s="19"/>
      <c r="O189" s="19"/>
      <c r="P189" s="19"/>
      <c r="Q189" s="19"/>
      <c r="R189" s="19"/>
      <c r="S189" s="19"/>
      <c r="T189" s="19"/>
      <c r="U189" s="19"/>
    </row>
    <row r="190" spans="1:21">
      <c r="A190" s="19"/>
      <c r="B190" s="19"/>
      <c r="C190" s="19"/>
      <c r="D190" s="19"/>
      <c r="E190" s="19"/>
      <c r="F190" s="19"/>
      <c r="G190" s="19"/>
      <c r="H190" s="19"/>
      <c r="I190" s="19"/>
      <c r="J190" s="19"/>
      <c r="K190" s="19"/>
      <c r="L190" s="19"/>
      <c r="M190" s="19"/>
      <c r="N190" s="19"/>
      <c r="O190" s="19"/>
      <c r="P190" s="19"/>
      <c r="Q190" s="19"/>
      <c r="R190" s="19"/>
      <c r="S190" s="19"/>
      <c r="T190" s="19"/>
      <c r="U190" s="19"/>
    </row>
    <row r="191" spans="1:21">
      <c r="A191" s="19"/>
      <c r="B191" s="19"/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  <c r="Q191" s="19"/>
      <c r="R191" s="19"/>
      <c r="S191" s="19"/>
      <c r="T191" s="19"/>
      <c r="U191" s="19"/>
    </row>
    <row r="192" spans="1:21">
      <c r="A192" s="19"/>
      <c r="B192" s="19"/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  <c r="Q192" s="19"/>
      <c r="R192" s="19"/>
      <c r="S192" s="19"/>
      <c r="T192" s="19"/>
      <c r="U192" s="19"/>
    </row>
    <row r="193" spans="1:21">
      <c r="A193" s="19"/>
      <c r="B193" s="19"/>
      <c r="C193" s="19"/>
      <c r="D193" s="19"/>
      <c r="E193" s="19"/>
      <c r="F193" s="19"/>
      <c r="G193" s="19"/>
      <c r="H193" s="19"/>
      <c r="I193" s="19"/>
      <c r="J193" s="19"/>
      <c r="K193" s="19"/>
      <c r="L193" s="19"/>
      <c r="M193" s="19"/>
      <c r="N193" s="19"/>
      <c r="O193" s="19"/>
      <c r="P193" s="19"/>
      <c r="Q193" s="19"/>
      <c r="R193" s="19"/>
      <c r="S193" s="19"/>
      <c r="T193" s="19"/>
      <c r="U193" s="19"/>
    </row>
    <row r="194" spans="1:21">
      <c r="A194" s="19"/>
      <c r="B194" s="19"/>
      <c r="C194" s="19"/>
      <c r="D194" s="19"/>
      <c r="E194" s="19"/>
      <c r="F194" s="19"/>
      <c r="G194" s="19"/>
      <c r="H194" s="19"/>
      <c r="I194" s="19"/>
      <c r="J194" s="19"/>
      <c r="K194" s="19"/>
      <c r="L194" s="19"/>
      <c r="M194" s="19"/>
      <c r="N194" s="19"/>
      <c r="O194" s="19"/>
      <c r="P194" s="19"/>
      <c r="Q194" s="19"/>
      <c r="R194" s="19"/>
      <c r="S194" s="19"/>
      <c r="T194" s="19"/>
      <c r="U194" s="19"/>
    </row>
    <row r="195" spans="1:21">
      <c r="A195" s="19"/>
      <c r="B195" s="19"/>
      <c r="C195" s="19"/>
      <c r="D195" s="19"/>
      <c r="E195" s="19"/>
      <c r="F195" s="19"/>
      <c r="G195" s="19"/>
      <c r="H195" s="19"/>
      <c r="I195" s="19"/>
      <c r="J195" s="19"/>
      <c r="K195" s="19"/>
      <c r="L195" s="19"/>
      <c r="M195" s="19"/>
      <c r="N195" s="19"/>
      <c r="O195" s="19"/>
      <c r="P195" s="19"/>
      <c r="Q195" s="19"/>
      <c r="R195" s="19"/>
      <c r="S195" s="19"/>
      <c r="T195" s="19"/>
      <c r="U195" s="19"/>
    </row>
    <row r="196" spans="1:21">
      <c r="A196" s="19"/>
      <c r="B196" s="19"/>
      <c r="C196" s="19"/>
      <c r="D196" s="19"/>
      <c r="E196" s="19"/>
      <c r="F196" s="19"/>
      <c r="G196" s="19"/>
      <c r="H196" s="19"/>
      <c r="I196" s="19"/>
      <c r="J196" s="19"/>
      <c r="K196" s="19"/>
      <c r="L196" s="19"/>
      <c r="M196" s="19"/>
      <c r="N196" s="19"/>
      <c r="O196" s="19"/>
      <c r="P196" s="19"/>
      <c r="Q196" s="19"/>
      <c r="R196" s="19"/>
      <c r="S196" s="19"/>
      <c r="T196" s="19"/>
      <c r="U196" s="19"/>
    </row>
    <row r="197" spans="1:21">
      <c r="A197" s="19"/>
      <c r="B197" s="19"/>
      <c r="C197" s="19"/>
      <c r="D197" s="19"/>
      <c r="E197" s="19"/>
      <c r="F197" s="19"/>
      <c r="G197" s="19"/>
      <c r="H197" s="19"/>
      <c r="I197" s="19"/>
      <c r="J197" s="19"/>
      <c r="K197" s="19"/>
      <c r="L197" s="19"/>
      <c r="M197" s="19"/>
      <c r="N197" s="19"/>
      <c r="O197" s="19"/>
      <c r="P197" s="19"/>
      <c r="Q197" s="19"/>
      <c r="R197" s="19"/>
      <c r="S197" s="19"/>
      <c r="T197" s="19"/>
      <c r="U197" s="19"/>
    </row>
    <row r="198" spans="1:21">
      <c r="A198" s="19"/>
      <c r="B198" s="19"/>
      <c r="C198" s="19"/>
      <c r="D198" s="19"/>
      <c r="E198" s="19"/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</row>
    <row r="199" spans="1:21">
      <c r="A199" s="19"/>
      <c r="B199" s="19"/>
      <c r="C199" s="19"/>
      <c r="D199" s="19"/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19"/>
      <c r="R199" s="19"/>
      <c r="S199" s="19"/>
      <c r="T199" s="19"/>
      <c r="U199" s="19"/>
    </row>
    <row r="200" spans="1:21">
      <c r="A200" s="19"/>
      <c r="B200" s="19"/>
      <c r="C200" s="19"/>
      <c r="D200" s="19"/>
      <c r="E200" s="19"/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19"/>
      <c r="Q200" s="19"/>
      <c r="R200" s="19"/>
      <c r="S200" s="19"/>
      <c r="T200" s="19"/>
      <c r="U200" s="19"/>
    </row>
    <row r="201" spans="1:21">
      <c r="A201" s="19"/>
      <c r="B201" s="19"/>
      <c r="C201" s="19"/>
      <c r="D201" s="19"/>
      <c r="E201" s="19"/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</row>
    <row r="202" spans="1:21">
      <c r="A202" s="19"/>
      <c r="B202" s="19"/>
      <c r="C202" s="19"/>
      <c r="D202" s="19"/>
      <c r="E202" s="19"/>
      <c r="F202" s="19"/>
      <c r="G202" s="19"/>
      <c r="H202" s="19"/>
      <c r="I202" s="19"/>
      <c r="J202" s="19"/>
      <c r="K202" s="19"/>
      <c r="L202" s="19"/>
      <c r="M202" s="19"/>
      <c r="N202" s="19"/>
      <c r="O202" s="19"/>
      <c r="P202" s="19"/>
      <c r="Q202" s="19"/>
      <c r="R202" s="19"/>
      <c r="S202" s="19"/>
      <c r="T202" s="19"/>
      <c r="U202" s="19"/>
    </row>
    <row r="203" spans="1:21">
      <c r="A203" s="19"/>
      <c r="B203" s="19"/>
      <c r="C203" s="19"/>
      <c r="D203" s="19"/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9"/>
      <c r="Q203" s="19"/>
      <c r="R203" s="19"/>
      <c r="S203" s="19"/>
      <c r="T203" s="19"/>
      <c r="U203" s="19"/>
    </row>
    <row r="204" spans="1:21">
      <c r="A204" s="19"/>
      <c r="B204" s="19"/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</row>
    <row r="205" spans="1:21">
      <c r="A205" s="19"/>
      <c r="B205" s="19"/>
      <c r="C205" s="19"/>
      <c r="D205" s="19"/>
      <c r="E205" s="19"/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  <c r="R205" s="19"/>
      <c r="S205" s="19"/>
      <c r="T205" s="19"/>
      <c r="U205" s="19"/>
    </row>
    <row r="206" spans="1:21">
      <c r="A206" s="19"/>
      <c r="B206" s="19"/>
      <c r="C206" s="19"/>
      <c r="D206" s="19"/>
      <c r="E206" s="19"/>
      <c r="F206" s="19"/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19"/>
      <c r="R206" s="19"/>
      <c r="S206" s="19"/>
      <c r="T206" s="19"/>
      <c r="U206" s="19"/>
    </row>
    <row r="207" spans="1:21">
      <c r="A207" s="19"/>
      <c r="B207" s="19"/>
      <c r="C207" s="19"/>
      <c r="D207" s="19"/>
      <c r="E207" s="19"/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9"/>
      <c r="Q207" s="19"/>
      <c r="R207" s="19"/>
      <c r="S207" s="19"/>
      <c r="T207" s="19"/>
      <c r="U207" s="19"/>
    </row>
    <row r="208" spans="1:21">
      <c r="A208" s="19"/>
      <c r="B208" s="19"/>
      <c r="C208" s="19"/>
      <c r="D208" s="19"/>
      <c r="E208" s="19"/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19"/>
      <c r="R208" s="19"/>
      <c r="S208" s="19"/>
      <c r="T208" s="19"/>
      <c r="U208" s="19"/>
    </row>
    <row r="209" spans="1:21">
      <c r="A209" s="19"/>
      <c r="B209" s="19"/>
      <c r="C209" s="19"/>
      <c r="D209" s="19"/>
      <c r="E209" s="19"/>
      <c r="F209" s="19"/>
      <c r="G209" s="19"/>
      <c r="H209" s="19"/>
      <c r="I209" s="19"/>
      <c r="J209" s="19"/>
      <c r="K209" s="19"/>
      <c r="L209" s="19"/>
      <c r="M209" s="19"/>
      <c r="N209" s="19"/>
      <c r="O209" s="19"/>
      <c r="P209" s="19"/>
      <c r="Q209" s="19"/>
      <c r="R209" s="19"/>
      <c r="S209" s="19"/>
      <c r="T209" s="19"/>
      <c r="U209" s="19"/>
    </row>
    <row r="210" spans="1:21">
      <c r="A210" s="19"/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</row>
    <row r="211" spans="1:21">
      <c r="A211" s="19"/>
      <c r="B211" s="19"/>
      <c r="C211" s="19"/>
      <c r="D211" s="19"/>
      <c r="E211" s="19"/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19"/>
      <c r="R211" s="19"/>
      <c r="S211" s="19"/>
      <c r="T211" s="19"/>
      <c r="U211" s="19"/>
    </row>
    <row r="212" spans="1:21">
      <c r="A212" s="19"/>
      <c r="B212" s="19"/>
      <c r="C212" s="19"/>
      <c r="D212" s="19"/>
      <c r="E212" s="19"/>
      <c r="F212" s="19"/>
      <c r="G212" s="19"/>
      <c r="H212" s="19"/>
      <c r="I212" s="19"/>
      <c r="J212" s="19"/>
      <c r="K212" s="19"/>
      <c r="L212" s="19"/>
      <c r="M212" s="19"/>
      <c r="N212" s="19"/>
      <c r="O212" s="19"/>
      <c r="P212" s="19"/>
      <c r="Q212" s="19"/>
      <c r="R212" s="19"/>
      <c r="S212" s="19"/>
      <c r="T212" s="19"/>
      <c r="U212" s="19"/>
    </row>
    <row r="213" spans="1:21">
      <c r="A213" s="19"/>
      <c r="B213" s="19"/>
      <c r="C213" s="19"/>
      <c r="D213" s="19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</row>
    <row r="214" spans="1:21">
      <c r="A214" s="19"/>
      <c r="B214" s="19"/>
      <c r="C214" s="19"/>
      <c r="D214" s="19"/>
      <c r="E214" s="19"/>
      <c r="F214" s="19"/>
      <c r="G214" s="19"/>
      <c r="H214" s="19"/>
      <c r="I214" s="19"/>
      <c r="J214" s="19"/>
      <c r="K214" s="19"/>
      <c r="L214" s="19"/>
      <c r="M214" s="19"/>
      <c r="N214" s="19"/>
      <c r="O214" s="19"/>
      <c r="P214" s="19"/>
      <c r="Q214" s="19"/>
      <c r="R214" s="19"/>
      <c r="S214" s="19"/>
      <c r="T214" s="19"/>
      <c r="U214" s="19"/>
    </row>
    <row r="215" spans="1:21">
      <c r="A215" s="19"/>
      <c r="B215" s="19"/>
      <c r="C215" s="19"/>
      <c r="D215" s="19"/>
      <c r="E215" s="19"/>
      <c r="F215" s="19"/>
      <c r="G215" s="19"/>
      <c r="H215" s="19"/>
      <c r="I215" s="19"/>
      <c r="J215" s="19"/>
      <c r="K215" s="19"/>
      <c r="L215" s="19"/>
      <c r="M215" s="19"/>
      <c r="N215" s="19"/>
      <c r="O215" s="19"/>
      <c r="P215" s="19"/>
      <c r="Q215" s="19"/>
      <c r="R215" s="19"/>
      <c r="S215" s="19"/>
      <c r="T215" s="19"/>
      <c r="U215" s="19"/>
    </row>
    <row r="216" spans="1:21">
      <c r="A216" s="19"/>
      <c r="B216" s="19"/>
      <c r="C216" s="19"/>
      <c r="D216" s="19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</row>
    <row r="217" spans="1:21">
      <c r="A217" s="19"/>
      <c r="B217" s="19"/>
      <c r="C217" s="19"/>
      <c r="D217" s="19"/>
      <c r="E217" s="19"/>
      <c r="F217" s="19"/>
      <c r="G217" s="19"/>
      <c r="H217" s="19"/>
      <c r="I217" s="19"/>
      <c r="J217" s="19"/>
      <c r="K217" s="19"/>
      <c r="L217" s="19"/>
      <c r="M217" s="19"/>
      <c r="N217" s="19"/>
      <c r="O217" s="19"/>
      <c r="P217" s="19"/>
      <c r="Q217" s="19"/>
      <c r="R217" s="19"/>
      <c r="S217" s="19"/>
      <c r="T217" s="19"/>
      <c r="U217" s="19"/>
    </row>
    <row r="218" spans="1:21">
      <c r="A218" s="19"/>
      <c r="B218" s="19"/>
      <c r="C218" s="19"/>
      <c r="D218" s="19"/>
      <c r="E218" s="19"/>
      <c r="F218" s="19"/>
      <c r="G218" s="19"/>
      <c r="H218" s="19"/>
      <c r="I218" s="19"/>
      <c r="J218" s="19"/>
      <c r="K218" s="19"/>
      <c r="L218" s="19"/>
      <c r="M218" s="19"/>
      <c r="N218" s="19"/>
      <c r="O218" s="19"/>
      <c r="P218" s="19"/>
      <c r="Q218" s="19"/>
      <c r="R218" s="19"/>
      <c r="S218" s="19"/>
      <c r="T218" s="19"/>
      <c r="U218" s="19"/>
    </row>
    <row r="219" spans="1:21">
      <c r="A219" s="19"/>
      <c r="B219" s="19"/>
      <c r="C219" s="19"/>
      <c r="D219" s="19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</row>
    <row r="220" spans="1:21">
      <c r="A220" s="19"/>
      <c r="B220" s="19"/>
      <c r="C220" s="19"/>
      <c r="D220" s="19"/>
      <c r="E220" s="19"/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19"/>
      <c r="Q220" s="19"/>
      <c r="R220" s="19"/>
      <c r="S220" s="19"/>
      <c r="T220" s="19"/>
      <c r="U220" s="19"/>
    </row>
    <row r="221" spans="1:21">
      <c r="A221" s="19"/>
      <c r="B221" s="19"/>
      <c r="C221" s="19"/>
      <c r="D221" s="19"/>
      <c r="E221" s="19"/>
      <c r="F221" s="19"/>
      <c r="G221" s="19"/>
      <c r="H221" s="19"/>
      <c r="I221" s="19"/>
      <c r="J221" s="19"/>
      <c r="K221" s="19"/>
      <c r="L221" s="19"/>
      <c r="M221" s="19"/>
      <c r="N221" s="19"/>
      <c r="O221" s="19"/>
      <c r="P221" s="19"/>
      <c r="Q221" s="19"/>
      <c r="R221" s="19"/>
      <c r="S221" s="19"/>
      <c r="T221" s="19"/>
      <c r="U221" s="19"/>
    </row>
    <row r="222" spans="1:21">
      <c r="A222" s="19"/>
      <c r="B222" s="19"/>
      <c r="C222" s="19"/>
      <c r="D222" s="19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</row>
    <row r="223" spans="1:21">
      <c r="A223" s="19"/>
      <c r="B223" s="19"/>
      <c r="C223" s="19"/>
      <c r="D223" s="19"/>
      <c r="E223" s="19"/>
      <c r="F223" s="19"/>
      <c r="G223" s="19"/>
      <c r="H223" s="19"/>
      <c r="I223" s="19"/>
      <c r="J223" s="19"/>
      <c r="K223" s="19"/>
      <c r="L223" s="19"/>
      <c r="M223" s="19"/>
      <c r="N223" s="19"/>
      <c r="O223" s="19"/>
      <c r="P223" s="19"/>
      <c r="Q223" s="19"/>
      <c r="R223" s="19"/>
      <c r="S223" s="19"/>
      <c r="T223" s="19"/>
      <c r="U223" s="19"/>
    </row>
    <row r="224" spans="1:21">
      <c r="A224" s="19"/>
      <c r="B224" s="19"/>
      <c r="C224" s="19"/>
      <c r="D224" s="19"/>
      <c r="E224" s="19"/>
      <c r="F224" s="19"/>
      <c r="G224" s="19"/>
      <c r="H224" s="19"/>
      <c r="I224" s="19"/>
      <c r="J224" s="19"/>
      <c r="K224" s="19"/>
      <c r="L224" s="19"/>
      <c r="M224" s="19"/>
      <c r="N224" s="19"/>
      <c r="O224" s="19"/>
      <c r="P224" s="19"/>
      <c r="Q224" s="19"/>
      <c r="R224" s="19"/>
      <c r="S224" s="19"/>
      <c r="T224" s="19"/>
      <c r="U224" s="19"/>
    </row>
    <row r="225" spans="1:21">
      <c r="A225" s="19"/>
      <c r="B225" s="19"/>
      <c r="C225" s="19"/>
      <c r="D225" s="19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</row>
    <row r="226" spans="1:21">
      <c r="A226" s="19"/>
      <c r="B226" s="19"/>
      <c r="C226" s="19"/>
      <c r="D226" s="19"/>
      <c r="E226" s="19"/>
      <c r="F226" s="19"/>
      <c r="G226" s="19"/>
      <c r="H226" s="19"/>
      <c r="I226" s="19"/>
      <c r="J226" s="19"/>
      <c r="K226" s="19"/>
      <c r="L226" s="19"/>
      <c r="M226" s="19"/>
      <c r="N226" s="19"/>
      <c r="O226" s="19"/>
      <c r="P226" s="19"/>
      <c r="Q226" s="19"/>
      <c r="R226" s="19"/>
      <c r="S226" s="19"/>
      <c r="T226" s="19"/>
      <c r="U226" s="19"/>
    </row>
    <row r="227" spans="1:21">
      <c r="A227" s="19"/>
      <c r="B227" s="19"/>
      <c r="C227" s="19"/>
      <c r="D227" s="19"/>
      <c r="E227" s="19"/>
      <c r="F227" s="19"/>
      <c r="G227" s="19"/>
      <c r="H227" s="19"/>
      <c r="I227" s="19"/>
      <c r="J227" s="19"/>
      <c r="K227" s="19"/>
      <c r="L227" s="19"/>
      <c r="M227" s="19"/>
      <c r="N227" s="19"/>
      <c r="O227" s="19"/>
      <c r="P227" s="19"/>
      <c r="Q227" s="19"/>
      <c r="R227" s="19"/>
      <c r="S227" s="19"/>
      <c r="T227" s="19"/>
      <c r="U227" s="19"/>
    </row>
    <row r="228" spans="1:21">
      <c r="A228" s="19"/>
      <c r="B228" s="19"/>
      <c r="C228" s="19"/>
      <c r="D228" s="19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</row>
    <row r="229" spans="1:21">
      <c r="A229" s="19"/>
      <c r="B229" s="19"/>
      <c r="C229" s="19"/>
      <c r="D229" s="19"/>
      <c r="E229" s="19"/>
      <c r="F229" s="19"/>
      <c r="G229" s="19"/>
      <c r="H229" s="19"/>
      <c r="I229" s="19"/>
      <c r="J229" s="19"/>
      <c r="K229" s="19"/>
      <c r="L229" s="19"/>
      <c r="M229" s="19"/>
      <c r="N229" s="19"/>
      <c r="O229" s="19"/>
      <c r="P229" s="19"/>
      <c r="Q229" s="19"/>
      <c r="R229" s="19"/>
      <c r="S229" s="19"/>
      <c r="T229" s="19"/>
      <c r="U229" s="19"/>
    </row>
    <row r="230" spans="1:21">
      <c r="A230" s="19"/>
      <c r="B230" s="19"/>
      <c r="C230" s="19"/>
      <c r="D230" s="19"/>
      <c r="E230" s="19"/>
      <c r="F230" s="19"/>
      <c r="G230" s="19"/>
      <c r="H230" s="19"/>
      <c r="I230" s="19"/>
      <c r="J230" s="19"/>
      <c r="K230" s="19"/>
      <c r="L230" s="19"/>
      <c r="M230" s="19"/>
      <c r="N230" s="19"/>
      <c r="O230" s="19"/>
      <c r="P230" s="19"/>
      <c r="Q230" s="19"/>
      <c r="R230" s="19"/>
      <c r="S230" s="19"/>
      <c r="T230" s="19"/>
      <c r="U230" s="19"/>
    </row>
    <row r="231" spans="1:21">
      <c r="A231" s="19"/>
      <c r="B231" s="19"/>
      <c r="C231" s="19"/>
      <c r="D231" s="19"/>
      <c r="E231" s="19"/>
      <c r="F231" s="19"/>
      <c r="G231" s="19"/>
      <c r="H231" s="19"/>
      <c r="I231" s="19"/>
      <c r="J231" s="19"/>
      <c r="K231" s="19"/>
      <c r="L231" s="19"/>
      <c r="M231" s="19"/>
      <c r="N231" s="19"/>
      <c r="O231" s="19"/>
      <c r="P231" s="19"/>
      <c r="Q231" s="19"/>
      <c r="R231" s="19"/>
      <c r="S231" s="19"/>
      <c r="T231" s="19"/>
      <c r="U231" s="19"/>
    </row>
    <row r="232" spans="1:21">
      <c r="A232" s="19"/>
      <c r="B232" s="19"/>
      <c r="C232" s="19"/>
      <c r="D232" s="19"/>
      <c r="E232" s="19"/>
      <c r="F232" s="19"/>
      <c r="G232" s="19"/>
      <c r="H232" s="19"/>
      <c r="I232" s="19"/>
      <c r="J232" s="19"/>
      <c r="K232" s="19"/>
      <c r="L232" s="19"/>
      <c r="M232" s="19"/>
      <c r="N232" s="19"/>
      <c r="O232" s="19"/>
      <c r="P232" s="19"/>
      <c r="Q232" s="19"/>
      <c r="R232" s="19"/>
      <c r="S232" s="19"/>
      <c r="T232" s="19"/>
      <c r="U232" s="19"/>
    </row>
    <row r="233" spans="1:21">
      <c r="A233" s="19"/>
      <c r="B233" s="19"/>
      <c r="C233" s="19"/>
      <c r="D233" s="19"/>
      <c r="E233" s="19"/>
      <c r="F233" s="19"/>
      <c r="G233" s="19"/>
      <c r="H233" s="19"/>
      <c r="I233" s="19"/>
      <c r="J233" s="19"/>
      <c r="K233" s="19"/>
      <c r="L233" s="19"/>
      <c r="M233" s="19"/>
      <c r="N233" s="19"/>
      <c r="O233" s="19"/>
      <c r="P233" s="19"/>
      <c r="Q233" s="19"/>
      <c r="R233" s="19"/>
      <c r="S233" s="19"/>
      <c r="T233" s="19"/>
      <c r="U233" s="19"/>
    </row>
    <row r="234" spans="1:21">
      <c r="A234" s="19"/>
      <c r="B234" s="19"/>
      <c r="C234" s="19"/>
      <c r="D234" s="19"/>
      <c r="E234" s="19"/>
      <c r="F234" s="19"/>
      <c r="G234" s="19"/>
      <c r="H234" s="19"/>
      <c r="I234" s="19"/>
      <c r="J234" s="19"/>
      <c r="K234" s="19"/>
      <c r="L234" s="19"/>
      <c r="M234" s="19"/>
      <c r="N234" s="19"/>
      <c r="O234" s="19"/>
      <c r="P234" s="19"/>
      <c r="Q234" s="19"/>
      <c r="R234" s="19"/>
      <c r="S234" s="19"/>
      <c r="T234" s="19"/>
      <c r="U234" s="19"/>
    </row>
    <row r="235" spans="1:21">
      <c r="A235" s="19"/>
      <c r="B235" s="19"/>
      <c r="C235" s="19"/>
      <c r="D235" s="19"/>
      <c r="E235" s="19"/>
      <c r="F235" s="19"/>
      <c r="G235" s="19"/>
      <c r="H235" s="19"/>
      <c r="I235" s="19"/>
      <c r="J235" s="19"/>
      <c r="K235" s="19"/>
      <c r="L235" s="19"/>
      <c r="M235" s="19"/>
      <c r="N235" s="19"/>
      <c r="O235" s="19"/>
      <c r="P235" s="19"/>
      <c r="Q235" s="19"/>
      <c r="R235" s="19"/>
      <c r="S235" s="19"/>
      <c r="T235" s="19"/>
      <c r="U235" s="19"/>
    </row>
    <row r="236" spans="1:21">
      <c r="A236" s="19"/>
      <c r="B236" s="19"/>
      <c r="C236" s="19"/>
      <c r="D236" s="19"/>
      <c r="E236" s="19"/>
      <c r="F236" s="19"/>
      <c r="G236" s="19"/>
      <c r="H236" s="19"/>
      <c r="I236" s="19"/>
      <c r="J236" s="19"/>
      <c r="K236" s="19"/>
      <c r="L236" s="19"/>
      <c r="M236" s="19"/>
      <c r="N236" s="19"/>
      <c r="O236" s="19"/>
      <c r="P236" s="19"/>
      <c r="Q236" s="19"/>
      <c r="R236" s="19"/>
      <c r="S236" s="19"/>
      <c r="T236" s="19"/>
      <c r="U236" s="19"/>
    </row>
    <row r="237" spans="1:21">
      <c r="A237" s="19"/>
      <c r="B237" s="19"/>
      <c r="C237" s="19"/>
      <c r="D237" s="19"/>
      <c r="E237" s="19"/>
      <c r="F237" s="19"/>
      <c r="G237" s="19"/>
      <c r="H237" s="19"/>
      <c r="I237" s="19"/>
      <c r="J237" s="19"/>
      <c r="K237" s="19"/>
      <c r="L237" s="19"/>
      <c r="M237" s="19"/>
      <c r="N237" s="19"/>
      <c r="O237" s="19"/>
      <c r="P237" s="19"/>
      <c r="Q237" s="19"/>
      <c r="R237" s="19"/>
      <c r="S237" s="19"/>
      <c r="T237" s="19"/>
      <c r="U237" s="19"/>
    </row>
    <row r="238" spans="1:21">
      <c r="A238" s="19"/>
      <c r="B238" s="19"/>
      <c r="C238" s="19"/>
      <c r="D238" s="19"/>
      <c r="E238" s="19"/>
      <c r="F238" s="19"/>
      <c r="G238" s="19"/>
      <c r="H238" s="19"/>
      <c r="I238" s="19"/>
      <c r="J238" s="19"/>
      <c r="K238" s="19"/>
      <c r="L238" s="19"/>
      <c r="M238" s="19"/>
      <c r="N238" s="19"/>
      <c r="O238" s="19"/>
      <c r="P238" s="19"/>
      <c r="Q238" s="19"/>
      <c r="R238" s="19"/>
      <c r="S238" s="19"/>
      <c r="T238" s="19"/>
      <c r="U238" s="19"/>
    </row>
    <row r="239" spans="1:21">
      <c r="A239" s="19"/>
      <c r="B239" s="19"/>
      <c r="C239" s="19"/>
      <c r="D239" s="19"/>
      <c r="E239" s="19"/>
      <c r="F239" s="19"/>
      <c r="G239" s="19"/>
      <c r="H239" s="19"/>
      <c r="I239" s="19"/>
      <c r="J239" s="19"/>
      <c r="K239" s="19"/>
      <c r="L239" s="19"/>
      <c r="M239" s="19"/>
      <c r="N239" s="19"/>
      <c r="O239" s="19"/>
      <c r="P239" s="19"/>
      <c r="Q239" s="19"/>
      <c r="R239" s="19"/>
      <c r="S239" s="19"/>
      <c r="T239" s="19"/>
      <c r="U239" s="19"/>
    </row>
    <row r="240" spans="1:21">
      <c r="A240" s="19"/>
      <c r="B240" s="19"/>
      <c r="C240" s="19"/>
      <c r="D240" s="19"/>
      <c r="E240" s="19"/>
      <c r="F240" s="19"/>
      <c r="G240" s="19"/>
      <c r="H240" s="19"/>
      <c r="I240" s="19"/>
      <c r="J240" s="19"/>
      <c r="K240" s="19"/>
      <c r="L240" s="19"/>
      <c r="M240" s="19"/>
      <c r="N240" s="19"/>
      <c r="O240" s="19"/>
      <c r="P240" s="19"/>
      <c r="Q240" s="19"/>
      <c r="R240" s="19"/>
      <c r="S240" s="19"/>
      <c r="T240" s="19"/>
      <c r="U240" s="19"/>
    </row>
    <row r="241" spans="1:21">
      <c r="A241" s="19"/>
      <c r="B241" s="19"/>
      <c r="C241" s="19"/>
      <c r="D241" s="19"/>
      <c r="E241" s="19"/>
      <c r="F241" s="19"/>
      <c r="G241" s="19"/>
      <c r="H241" s="19"/>
      <c r="I241" s="19"/>
      <c r="J241" s="19"/>
      <c r="K241" s="19"/>
      <c r="L241" s="19"/>
      <c r="M241" s="19"/>
      <c r="N241" s="19"/>
      <c r="O241" s="19"/>
      <c r="P241" s="19"/>
      <c r="Q241" s="19"/>
      <c r="R241" s="19"/>
      <c r="S241" s="19"/>
      <c r="T241" s="19"/>
      <c r="U241" s="19"/>
    </row>
    <row r="242" spans="1:21">
      <c r="A242" s="19"/>
      <c r="B242" s="19"/>
      <c r="C242" s="19"/>
      <c r="D242" s="19"/>
      <c r="E242" s="19"/>
      <c r="F242" s="19"/>
      <c r="G242" s="19"/>
      <c r="H242" s="19"/>
      <c r="I242" s="19"/>
      <c r="J242" s="19"/>
      <c r="K242" s="19"/>
      <c r="L242" s="19"/>
      <c r="M242" s="19"/>
      <c r="N242" s="19"/>
      <c r="O242" s="19"/>
      <c r="P242" s="19"/>
      <c r="Q242" s="19"/>
      <c r="R242" s="19"/>
      <c r="S242" s="19"/>
      <c r="T242" s="19"/>
      <c r="U242" s="19"/>
    </row>
    <row r="243" spans="1:21">
      <c r="A243" s="19"/>
      <c r="B243" s="19"/>
      <c r="C243" s="19"/>
      <c r="D243" s="19"/>
      <c r="E243" s="19"/>
      <c r="F243" s="19"/>
      <c r="G243" s="19"/>
      <c r="H243" s="19"/>
      <c r="I243" s="19"/>
      <c r="J243" s="19"/>
      <c r="K243" s="19"/>
      <c r="L243" s="19"/>
      <c r="M243" s="19"/>
      <c r="N243" s="19"/>
      <c r="O243" s="19"/>
      <c r="P243" s="19"/>
      <c r="Q243" s="19"/>
      <c r="R243" s="19"/>
      <c r="S243" s="19"/>
      <c r="T243" s="19"/>
      <c r="U243" s="19"/>
    </row>
    <row r="244" spans="1:21">
      <c r="A244" s="19"/>
      <c r="B244" s="19"/>
      <c r="C244" s="19"/>
      <c r="D244" s="19"/>
      <c r="E244" s="19"/>
      <c r="F244" s="19"/>
      <c r="G244" s="19"/>
      <c r="H244" s="19"/>
      <c r="I244" s="19"/>
      <c r="J244" s="19"/>
      <c r="K244" s="19"/>
      <c r="L244" s="19"/>
      <c r="M244" s="19"/>
      <c r="N244" s="19"/>
      <c r="O244" s="19"/>
      <c r="P244" s="19"/>
      <c r="Q244" s="19"/>
      <c r="R244" s="19"/>
      <c r="S244" s="19"/>
      <c r="T244" s="19"/>
      <c r="U244" s="19"/>
    </row>
    <row r="245" spans="1:21">
      <c r="A245" s="19"/>
      <c r="B245" s="19"/>
      <c r="C245" s="19"/>
      <c r="D245" s="19"/>
      <c r="E245" s="19"/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</row>
    <row r="246" spans="1:21">
      <c r="A246" s="19"/>
      <c r="B246" s="19"/>
      <c r="C246" s="19"/>
      <c r="D246" s="19"/>
      <c r="E246" s="19"/>
      <c r="F246" s="19"/>
      <c r="G246" s="19"/>
      <c r="H246" s="19"/>
      <c r="I246" s="19"/>
      <c r="J246" s="19"/>
      <c r="K246" s="19"/>
      <c r="L246" s="19"/>
      <c r="M246" s="19"/>
      <c r="N246" s="19"/>
      <c r="O246" s="19"/>
      <c r="P246" s="19"/>
      <c r="Q246" s="19"/>
      <c r="R246" s="19"/>
      <c r="S246" s="19"/>
      <c r="T246" s="19"/>
      <c r="U246" s="19"/>
    </row>
    <row r="247" spans="1:21">
      <c r="A247" s="19"/>
      <c r="B247" s="19"/>
      <c r="C247" s="19"/>
      <c r="D247" s="19"/>
      <c r="E247" s="19"/>
      <c r="F247" s="19"/>
      <c r="G247" s="19"/>
      <c r="H247" s="19"/>
      <c r="I247" s="19"/>
      <c r="J247" s="19"/>
      <c r="K247" s="19"/>
      <c r="L247" s="19"/>
      <c r="M247" s="19"/>
      <c r="N247" s="19"/>
      <c r="O247" s="19"/>
      <c r="P247" s="19"/>
      <c r="Q247" s="19"/>
      <c r="R247" s="19"/>
      <c r="S247" s="19"/>
      <c r="T247" s="19"/>
      <c r="U247" s="19"/>
    </row>
    <row r="248" spans="1:21">
      <c r="A248" s="19"/>
      <c r="B248" s="19"/>
      <c r="C248" s="19"/>
      <c r="D248" s="19"/>
      <c r="E248" s="19"/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</row>
    <row r="249" spans="1:21">
      <c r="A249" s="19"/>
      <c r="B249" s="19"/>
      <c r="C249" s="19"/>
      <c r="D249" s="19"/>
      <c r="E249" s="19"/>
      <c r="F249" s="19"/>
      <c r="G249" s="19"/>
      <c r="H249" s="19"/>
      <c r="I249" s="19"/>
      <c r="J249" s="19"/>
      <c r="K249" s="19"/>
      <c r="L249" s="19"/>
      <c r="M249" s="19"/>
      <c r="N249" s="19"/>
      <c r="O249" s="19"/>
      <c r="P249" s="19"/>
      <c r="Q249" s="19"/>
      <c r="R249" s="19"/>
      <c r="S249" s="19"/>
      <c r="T249" s="19"/>
      <c r="U249" s="19"/>
    </row>
    <row r="250" spans="1:21">
      <c r="A250" s="19"/>
      <c r="B250" s="19"/>
      <c r="C250" s="19"/>
      <c r="D250" s="19"/>
      <c r="E250" s="19"/>
      <c r="F250" s="19"/>
      <c r="G250" s="19"/>
      <c r="H250" s="19"/>
      <c r="I250" s="19"/>
      <c r="J250" s="19"/>
      <c r="K250" s="19"/>
      <c r="L250" s="19"/>
      <c r="M250" s="19"/>
      <c r="N250" s="19"/>
      <c r="O250" s="19"/>
      <c r="P250" s="19"/>
      <c r="Q250" s="19"/>
      <c r="R250" s="19"/>
      <c r="S250" s="19"/>
      <c r="T250" s="19"/>
      <c r="U250" s="19"/>
    </row>
    <row r="251" spans="1:21">
      <c r="A251" s="19"/>
      <c r="B251" s="19"/>
      <c r="C251" s="19"/>
      <c r="D251" s="19"/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</row>
    <row r="252" spans="1:21">
      <c r="A252" s="19"/>
      <c r="B252" s="19"/>
      <c r="C252" s="19"/>
      <c r="D252" s="19"/>
      <c r="E252" s="19"/>
      <c r="F252" s="19"/>
      <c r="G252" s="19"/>
      <c r="H252" s="19"/>
      <c r="I252" s="19"/>
      <c r="J252" s="19"/>
      <c r="K252" s="19"/>
      <c r="L252" s="19"/>
      <c r="M252" s="19"/>
      <c r="N252" s="19"/>
      <c r="O252" s="19"/>
      <c r="P252" s="19"/>
      <c r="Q252" s="19"/>
      <c r="R252" s="19"/>
      <c r="S252" s="19"/>
      <c r="T252" s="19"/>
      <c r="U252" s="19"/>
    </row>
    <row r="253" spans="1:21">
      <c r="A253" s="19"/>
      <c r="B253" s="19"/>
      <c r="C253" s="19"/>
      <c r="D253" s="19"/>
      <c r="E253" s="19"/>
      <c r="F253" s="19"/>
      <c r="G253" s="19"/>
      <c r="H253" s="19"/>
      <c r="I253" s="19"/>
      <c r="J253" s="19"/>
      <c r="K253" s="19"/>
      <c r="L253" s="19"/>
      <c r="M253" s="19"/>
      <c r="N253" s="19"/>
      <c r="O253" s="19"/>
      <c r="P253" s="19"/>
      <c r="Q253" s="19"/>
      <c r="R253" s="19"/>
      <c r="S253" s="19"/>
      <c r="T253" s="19"/>
      <c r="U253" s="19"/>
    </row>
    <row r="254" spans="1:21">
      <c r="A254" s="19"/>
      <c r="B254" s="19"/>
      <c r="C254" s="19"/>
      <c r="D254" s="19"/>
      <c r="E254" s="19"/>
      <c r="F254" s="19"/>
      <c r="G254" s="19"/>
      <c r="H254" s="19"/>
      <c r="I254" s="19"/>
      <c r="J254" s="19"/>
      <c r="K254" s="19"/>
      <c r="L254" s="19"/>
      <c r="M254" s="19"/>
      <c r="N254" s="19"/>
      <c r="O254" s="19"/>
      <c r="P254" s="19"/>
      <c r="Q254" s="19"/>
      <c r="R254" s="19"/>
      <c r="S254" s="19"/>
      <c r="T254" s="19"/>
      <c r="U254" s="19"/>
    </row>
    <row r="255" spans="1:21">
      <c r="A255" s="19"/>
      <c r="B255" s="19"/>
      <c r="C255" s="19"/>
      <c r="D255" s="19"/>
      <c r="E255" s="19"/>
      <c r="F255" s="19"/>
      <c r="G255" s="19"/>
      <c r="H255" s="19"/>
      <c r="I255" s="19"/>
      <c r="J255" s="19"/>
      <c r="K255" s="19"/>
      <c r="L255" s="19"/>
      <c r="M255" s="19"/>
      <c r="N255" s="19"/>
      <c r="O255" s="19"/>
      <c r="P255" s="19"/>
      <c r="Q255" s="19"/>
      <c r="R255" s="19"/>
      <c r="S255" s="19"/>
      <c r="T255" s="19"/>
      <c r="U255" s="19"/>
    </row>
    <row r="256" spans="1:21">
      <c r="A256" s="19"/>
      <c r="B256" s="19"/>
      <c r="C256" s="19"/>
      <c r="D256" s="19"/>
      <c r="E256" s="19"/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9"/>
      <c r="Q256" s="19"/>
      <c r="R256" s="19"/>
      <c r="S256" s="19"/>
      <c r="T256" s="19"/>
      <c r="U256" s="19"/>
    </row>
    <row r="257" spans="1:21">
      <c r="A257" s="19"/>
      <c r="B257" s="19"/>
      <c r="C257" s="19"/>
      <c r="D257" s="19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</row>
    <row r="258" spans="1:21">
      <c r="A258" s="19"/>
      <c r="B258" s="19"/>
      <c r="C258" s="19"/>
      <c r="D258" s="19"/>
      <c r="E258" s="19"/>
      <c r="F258" s="19"/>
      <c r="G258" s="19"/>
      <c r="H258" s="19"/>
      <c r="I258" s="19"/>
      <c r="J258" s="19"/>
      <c r="K258" s="19"/>
      <c r="L258" s="19"/>
      <c r="M258" s="19"/>
      <c r="N258" s="19"/>
      <c r="O258" s="19"/>
      <c r="P258" s="19"/>
      <c r="Q258" s="19"/>
      <c r="R258" s="19"/>
      <c r="S258" s="19"/>
      <c r="T258" s="19"/>
      <c r="U258" s="19"/>
    </row>
    <row r="259" spans="1:21">
      <c r="A259" s="19"/>
      <c r="B259" s="19"/>
      <c r="C259" s="19"/>
      <c r="D259" s="19"/>
      <c r="E259" s="19"/>
      <c r="F259" s="19"/>
      <c r="G259" s="19"/>
      <c r="H259" s="19"/>
      <c r="I259" s="19"/>
      <c r="J259" s="19"/>
      <c r="K259" s="19"/>
      <c r="L259" s="19"/>
      <c r="M259" s="19"/>
      <c r="N259" s="19"/>
      <c r="O259" s="19"/>
      <c r="P259" s="19"/>
      <c r="Q259" s="19"/>
      <c r="R259" s="19"/>
      <c r="S259" s="19"/>
      <c r="T259" s="19"/>
      <c r="U259" s="19"/>
    </row>
    <row r="260" spans="1:21">
      <c r="A260" s="19"/>
      <c r="B260" s="19"/>
      <c r="C260" s="19"/>
      <c r="D260" s="19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</row>
    <row r="261" spans="1:21">
      <c r="A261" s="19"/>
      <c r="B261" s="19"/>
      <c r="C261" s="19"/>
      <c r="D261" s="19"/>
      <c r="E261" s="19"/>
      <c r="F261" s="19"/>
      <c r="G261" s="19"/>
      <c r="H261" s="19"/>
      <c r="I261" s="19"/>
      <c r="J261" s="19"/>
      <c r="K261" s="19"/>
      <c r="L261" s="19"/>
      <c r="M261" s="19"/>
      <c r="N261" s="19"/>
      <c r="O261" s="19"/>
      <c r="P261" s="19"/>
      <c r="Q261" s="19"/>
      <c r="R261" s="19"/>
      <c r="S261" s="19"/>
      <c r="T261" s="19"/>
      <c r="U261" s="19"/>
    </row>
    <row r="262" spans="1:21">
      <c r="A262" s="19"/>
      <c r="B262" s="19"/>
      <c r="C262" s="19"/>
      <c r="D262" s="19"/>
      <c r="E262" s="19"/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19"/>
      <c r="Q262" s="19"/>
      <c r="R262" s="19"/>
      <c r="S262" s="19"/>
      <c r="T262" s="19"/>
      <c r="U262" s="19"/>
    </row>
    <row r="263" spans="1:21">
      <c r="A263" s="19"/>
      <c r="B263" s="19"/>
      <c r="C263" s="19"/>
      <c r="D263" s="19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</row>
    <row r="264" spans="1:21">
      <c r="A264" s="19"/>
      <c r="B264" s="19"/>
      <c r="C264" s="19"/>
      <c r="D264" s="19"/>
      <c r="E264" s="19"/>
      <c r="F264" s="19"/>
      <c r="G264" s="19"/>
      <c r="H264" s="19"/>
      <c r="I264" s="19"/>
      <c r="J264" s="19"/>
      <c r="K264" s="19"/>
      <c r="L264" s="19"/>
      <c r="M264" s="19"/>
      <c r="N264" s="19"/>
      <c r="O264" s="19"/>
      <c r="P264" s="19"/>
      <c r="Q264" s="19"/>
      <c r="R264" s="19"/>
      <c r="S264" s="19"/>
      <c r="T264" s="19"/>
      <c r="U264" s="19"/>
    </row>
    <row r="265" spans="1:21">
      <c r="A265" s="19"/>
      <c r="B265" s="19"/>
      <c r="C265" s="19"/>
      <c r="D265" s="19"/>
      <c r="E265" s="19"/>
      <c r="F265" s="19"/>
      <c r="G265" s="19"/>
      <c r="H265" s="19"/>
      <c r="I265" s="19"/>
      <c r="J265" s="19"/>
      <c r="K265" s="19"/>
      <c r="L265" s="19"/>
      <c r="M265" s="19"/>
      <c r="N265" s="19"/>
      <c r="O265" s="19"/>
      <c r="P265" s="19"/>
      <c r="Q265" s="19"/>
      <c r="R265" s="19"/>
      <c r="S265" s="19"/>
      <c r="T265" s="19"/>
      <c r="U265" s="19"/>
    </row>
    <row r="266" spans="1:21">
      <c r="A266" s="19"/>
      <c r="B266" s="19"/>
      <c r="C266" s="19"/>
      <c r="D266" s="19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</row>
    <row r="267" spans="1:21">
      <c r="A267" s="19"/>
      <c r="B267" s="19"/>
      <c r="C267" s="19"/>
      <c r="D267" s="19"/>
      <c r="E267" s="19"/>
      <c r="F267" s="19"/>
      <c r="G267" s="19"/>
      <c r="H267" s="19"/>
      <c r="I267" s="19"/>
      <c r="J267" s="19"/>
      <c r="K267" s="19"/>
      <c r="L267" s="19"/>
      <c r="M267" s="19"/>
      <c r="N267" s="19"/>
      <c r="O267" s="19"/>
      <c r="P267" s="19"/>
      <c r="Q267" s="19"/>
      <c r="R267" s="19"/>
      <c r="S267" s="19"/>
      <c r="T267" s="19"/>
      <c r="U267" s="19"/>
    </row>
    <row r="268" spans="1:21">
      <c r="A268" s="19"/>
      <c r="B268" s="19"/>
      <c r="C268" s="19"/>
      <c r="D268" s="19"/>
      <c r="E268" s="19"/>
      <c r="F268" s="19"/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9"/>
      <c r="R268" s="19"/>
      <c r="S268" s="19"/>
      <c r="T268" s="19"/>
      <c r="U268" s="19"/>
    </row>
    <row r="269" spans="1:21">
      <c r="A269" s="19"/>
      <c r="B269" s="19"/>
      <c r="C269" s="19"/>
      <c r="D269" s="19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</row>
    <row r="270" spans="1:21">
      <c r="A270" s="19"/>
      <c r="B270" s="19"/>
      <c r="C270" s="19"/>
      <c r="D270" s="19"/>
      <c r="E270" s="19"/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19"/>
      <c r="Q270" s="19"/>
      <c r="R270" s="19"/>
      <c r="S270" s="19"/>
      <c r="T270" s="19"/>
      <c r="U270" s="19"/>
    </row>
    <row r="271" spans="1:21">
      <c r="A271" s="19"/>
      <c r="B271" s="19"/>
      <c r="C271" s="19"/>
      <c r="D271" s="19"/>
      <c r="E271" s="19"/>
      <c r="F271" s="19"/>
      <c r="G271" s="19"/>
      <c r="H271" s="19"/>
      <c r="I271" s="19"/>
      <c r="J271" s="19"/>
      <c r="K271" s="19"/>
      <c r="L271" s="19"/>
      <c r="M271" s="19"/>
      <c r="N271" s="19"/>
      <c r="O271" s="19"/>
      <c r="P271" s="19"/>
      <c r="Q271" s="19"/>
      <c r="R271" s="19"/>
      <c r="S271" s="19"/>
      <c r="T271" s="19"/>
      <c r="U271" s="19"/>
    </row>
    <row r="272" spans="1:21">
      <c r="A272" s="19"/>
      <c r="B272" s="19"/>
      <c r="C272" s="19"/>
      <c r="D272" s="19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</row>
    <row r="273" spans="1:21">
      <c r="A273" s="19"/>
      <c r="B273" s="19"/>
      <c r="C273" s="19"/>
      <c r="D273" s="19"/>
      <c r="E273" s="19"/>
      <c r="F273" s="19"/>
      <c r="G273" s="19"/>
      <c r="H273" s="19"/>
      <c r="I273" s="19"/>
      <c r="J273" s="19"/>
      <c r="K273" s="19"/>
      <c r="L273" s="19"/>
      <c r="M273" s="19"/>
      <c r="N273" s="19"/>
      <c r="O273" s="19"/>
      <c r="P273" s="19"/>
      <c r="Q273" s="19"/>
      <c r="R273" s="19"/>
      <c r="S273" s="19"/>
      <c r="T273" s="19"/>
      <c r="U273" s="19"/>
    </row>
    <row r="274" spans="1:21">
      <c r="A274" s="19"/>
      <c r="B274" s="19"/>
      <c r="C274" s="19"/>
      <c r="D274" s="19"/>
      <c r="E274" s="19"/>
      <c r="F274" s="19"/>
      <c r="G274" s="19"/>
      <c r="H274" s="19"/>
      <c r="I274" s="19"/>
      <c r="J274" s="19"/>
      <c r="K274" s="19"/>
      <c r="L274" s="19"/>
      <c r="M274" s="19"/>
      <c r="N274" s="19"/>
      <c r="O274" s="19"/>
      <c r="P274" s="19"/>
      <c r="Q274" s="19"/>
      <c r="R274" s="19"/>
      <c r="S274" s="19"/>
      <c r="T274" s="19"/>
      <c r="U274" s="19"/>
    </row>
    <row r="275" spans="1:21">
      <c r="A275" s="19"/>
      <c r="B275" s="19"/>
      <c r="C275" s="19"/>
      <c r="D275" s="19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</row>
    <row r="276" spans="1:21">
      <c r="A276" s="19"/>
      <c r="B276" s="19"/>
      <c r="C276" s="19"/>
      <c r="D276" s="19"/>
      <c r="E276" s="19"/>
      <c r="F276" s="19"/>
      <c r="G276" s="19"/>
      <c r="H276" s="19"/>
      <c r="I276" s="19"/>
      <c r="J276" s="19"/>
      <c r="K276" s="19"/>
      <c r="L276" s="19"/>
      <c r="M276" s="19"/>
      <c r="N276" s="19"/>
      <c r="O276" s="19"/>
      <c r="P276" s="19"/>
      <c r="Q276" s="19"/>
      <c r="R276" s="19"/>
      <c r="S276" s="19"/>
      <c r="T276" s="19"/>
      <c r="U276" s="19"/>
    </row>
    <row r="277" spans="1:21">
      <c r="A277" s="19"/>
      <c r="B277" s="19"/>
      <c r="C277" s="19"/>
      <c r="D277" s="19"/>
      <c r="E277" s="19"/>
      <c r="F277" s="19"/>
      <c r="G277" s="19"/>
      <c r="H277" s="19"/>
      <c r="I277" s="19"/>
      <c r="J277" s="19"/>
      <c r="K277" s="19"/>
      <c r="L277" s="19"/>
      <c r="M277" s="19"/>
      <c r="N277" s="19"/>
      <c r="O277" s="19"/>
      <c r="P277" s="19"/>
      <c r="Q277" s="19"/>
      <c r="R277" s="19"/>
      <c r="S277" s="19"/>
      <c r="T277" s="19"/>
      <c r="U277" s="19"/>
    </row>
    <row r="278" spans="1:21">
      <c r="A278" s="19"/>
      <c r="B278" s="19"/>
      <c r="C278" s="19"/>
      <c r="D278" s="19"/>
      <c r="E278" s="19"/>
      <c r="F278" s="19"/>
      <c r="G278" s="19"/>
      <c r="H278" s="19"/>
      <c r="I278" s="19"/>
      <c r="J278" s="19"/>
      <c r="K278" s="19"/>
      <c r="L278" s="19"/>
      <c r="M278" s="19"/>
      <c r="N278" s="19"/>
      <c r="O278" s="19"/>
      <c r="P278" s="19"/>
      <c r="Q278" s="19"/>
      <c r="R278" s="19"/>
      <c r="S278" s="19"/>
      <c r="T278" s="19"/>
      <c r="U278" s="19"/>
    </row>
    <row r="279" spans="1:21">
      <c r="A279" s="19"/>
      <c r="B279" s="19"/>
      <c r="C279" s="19"/>
      <c r="D279" s="19"/>
      <c r="E279" s="19"/>
      <c r="F279" s="19"/>
      <c r="G279" s="19"/>
      <c r="H279" s="19"/>
      <c r="I279" s="19"/>
      <c r="J279" s="19"/>
      <c r="K279" s="19"/>
      <c r="L279" s="19"/>
      <c r="M279" s="19"/>
      <c r="N279" s="19"/>
      <c r="O279" s="19"/>
      <c r="P279" s="19"/>
      <c r="Q279" s="19"/>
      <c r="R279" s="19"/>
      <c r="S279" s="19"/>
      <c r="T279" s="19"/>
      <c r="U279" s="19"/>
    </row>
    <row r="280" spans="1:21">
      <c r="A280" s="19"/>
      <c r="B280" s="19"/>
      <c r="C280" s="19"/>
      <c r="D280" s="19"/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  <c r="R280" s="19"/>
      <c r="S280" s="19"/>
      <c r="T280" s="19"/>
      <c r="U280" s="19"/>
    </row>
    <row r="281" spans="1:21">
      <c r="A281" s="19"/>
      <c r="B281" s="19"/>
      <c r="C281" s="19"/>
      <c r="D281" s="19"/>
      <c r="E281" s="19"/>
      <c r="F281" s="19"/>
      <c r="G281" s="19"/>
      <c r="H281" s="19"/>
      <c r="I281" s="19"/>
      <c r="J281" s="19"/>
      <c r="K281" s="19"/>
      <c r="L281" s="19"/>
      <c r="M281" s="19"/>
      <c r="N281" s="19"/>
      <c r="O281" s="19"/>
      <c r="P281" s="19"/>
      <c r="Q281" s="19"/>
      <c r="R281" s="19"/>
      <c r="S281" s="19"/>
      <c r="T281" s="19"/>
      <c r="U281" s="19"/>
    </row>
    <row r="282" spans="1:21">
      <c r="A282" s="19"/>
      <c r="B282" s="19"/>
      <c r="C282" s="19"/>
      <c r="D282" s="19"/>
      <c r="E282" s="19"/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19"/>
      <c r="Q282" s="19"/>
      <c r="R282" s="19"/>
      <c r="S282" s="19"/>
      <c r="T282" s="19"/>
      <c r="U282" s="19"/>
    </row>
    <row r="283" spans="1:21">
      <c r="A283" s="19"/>
      <c r="B283" s="19"/>
      <c r="C283" s="19"/>
      <c r="D283" s="19"/>
      <c r="E283" s="19"/>
      <c r="F283" s="19"/>
      <c r="G283" s="19"/>
      <c r="H283" s="19"/>
      <c r="I283" s="19"/>
      <c r="J283" s="19"/>
      <c r="K283" s="19"/>
      <c r="L283" s="19"/>
      <c r="M283" s="19"/>
      <c r="N283" s="19"/>
      <c r="O283" s="19"/>
      <c r="P283" s="19"/>
      <c r="Q283" s="19"/>
      <c r="R283" s="19"/>
      <c r="S283" s="19"/>
      <c r="T283" s="19"/>
      <c r="U283" s="19"/>
    </row>
    <row r="284" spans="1:21">
      <c r="A284" s="19"/>
      <c r="B284" s="19"/>
      <c r="C284" s="19"/>
      <c r="D284" s="19"/>
      <c r="E284" s="19"/>
      <c r="F284" s="19"/>
      <c r="G284" s="19"/>
      <c r="H284" s="19"/>
      <c r="I284" s="19"/>
      <c r="J284" s="19"/>
      <c r="K284" s="19"/>
      <c r="L284" s="19"/>
      <c r="M284" s="19"/>
      <c r="N284" s="19"/>
      <c r="O284" s="19"/>
      <c r="P284" s="19"/>
      <c r="Q284" s="19"/>
      <c r="R284" s="19"/>
      <c r="S284" s="19"/>
      <c r="T284" s="19"/>
      <c r="U284" s="19"/>
    </row>
    <row r="285" spans="1:21">
      <c r="A285" s="19"/>
      <c r="B285" s="19"/>
      <c r="C285" s="19"/>
      <c r="D285" s="19"/>
      <c r="E285" s="19"/>
      <c r="F285" s="19"/>
      <c r="G285" s="19"/>
      <c r="H285" s="19"/>
      <c r="I285" s="19"/>
      <c r="J285" s="19"/>
      <c r="K285" s="19"/>
      <c r="L285" s="19"/>
      <c r="M285" s="19"/>
      <c r="N285" s="19"/>
      <c r="O285" s="19"/>
      <c r="P285" s="19"/>
      <c r="Q285" s="19"/>
      <c r="R285" s="19"/>
      <c r="S285" s="19"/>
      <c r="T285" s="19"/>
      <c r="U285" s="19"/>
    </row>
    <row r="286" spans="1:21">
      <c r="A286" s="19"/>
      <c r="B286" s="19"/>
      <c r="C286" s="19"/>
      <c r="D286" s="19"/>
      <c r="E286" s="19"/>
      <c r="F286" s="19"/>
      <c r="G286" s="19"/>
      <c r="H286" s="19"/>
      <c r="I286" s="19"/>
      <c r="J286" s="19"/>
      <c r="K286" s="19"/>
      <c r="L286" s="19"/>
      <c r="M286" s="19"/>
      <c r="N286" s="19"/>
      <c r="O286" s="19"/>
      <c r="P286" s="19"/>
      <c r="Q286" s="19"/>
      <c r="R286" s="19"/>
      <c r="S286" s="19"/>
      <c r="T286" s="19"/>
      <c r="U286" s="19"/>
    </row>
    <row r="287" spans="1:21">
      <c r="A287" s="19"/>
      <c r="B287" s="19"/>
      <c r="C287" s="19"/>
      <c r="D287" s="19"/>
      <c r="E287" s="19"/>
      <c r="F287" s="19"/>
      <c r="G287" s="19"/>
      <c r="H287" s="19"/>
      <c r="I287" s="19"/>
      <c r="J287" s="19"/>
      <c r="K287" s="19"/>
      <c r="L287" s="19"/>
      <c r="M287" s="19"/>
      <c r="N287" s="19"/>
      <c r="O287" s="19"/>
      <c r="P287" s="19"/>
      <c r="Q287" s="19"/>
      <c r="R287" s="19"/>
      <c r="S287" s="19"/>
      <c r="T287" s="19"/>
      <c r="U287" s="19"/>
    </row>
    <row r="288" spans="1:21">
      <c r="A288" s="19"/>
      <c r="B288" s="19"/>
      <c r="C288" s="19"/>
      <c r="D288" s="19"/>
      <c r="E288" s="19"/>
      <c r="F288" s="19"/>
      <c r="G288" s="19"/>
      <c r="H288" s="19"/>
      <c r="I288" s="19"/>
      <c r="J288" s="19"/>
      <c r="K288" s="19"/>
      <c r="L288" s="19"/>
      <c r="M288" s="19"/>
      <c r="N288" s="19"/>
      <c r="O288" s="19"/>
      <c r="P288" s="19"/>
      <c r="Q288" s="19"/>
      <c r="R288" s="19"/>
      <c r="S288" s="19"/>
      <c r="T288" s="19"/>
      <c r="U288" s="19"/>
    </row>
    <row r="289" spans="1:21">
      <c r="A289" s="19"/>
      <c r="B289" s="19"/>
      <c r="C289" s="19"/>
      <c r="D289" s="19"/>
      <c r="E289" s="19"/>
      <c r="F289" s="19"/>
      <c r="G289" s="19"/>
      <c r="H289" s="19"/>
      <c r="I289" s="19"/>
      <c r="J289" s="19"/>
      <c r="K289" s="19"/>
      <c r="L289" s="19"/>
      <c r="M289" s="19"/>
      <c r="N289" s="19"/>
      <c r="O289" s="19"/>
      <c r="P289" s="19"/>
      <c r="Q289" s="19"/>
      <c r="R289" s="19"/>
      <c r="S289" s="19"/>
      <c r="T289" s="19"/>
      <c r="U289" s="19"/>
    </row>
    <row r="290" spans="1:21">
      <c r="A290" s="19"/>
      <c r="B290" s="19"/>
      <c r="C290" s="19"/>
      <c r="D290" s="19"/>
      <c r="E290" s="19"/>
      <c r="F290" s="19"/>
      <c r="G290" s="19"/>
      <c r="H290" s="19"/>
      <c r="I290" s="19"/>
      <c r="J290" s="19"/>
      <c r="K290" s="19"/>
      <c r="L290" s="19"/>
      <c r="M290" s="19"/>
      <c r="N290" s="19"/>
      <c r="O290" s="19"/>
      <c r="P290" s="19"/>
      <c r="Q290" s="19"/>
      <c r="R290" s="19"/>
      <c r="S290" s="19"/>
      <c r="T290" s="19"/>
      <c r="U290" s="19"/>
    </row>
    <row r="291" spans="1:21">
      <c r="A291" s="19"/>
      <c r="B291" s="19"/>
      <c r="C291" s="19"/>
      <c r="D291" s="19"/>
      <c r="E291" s="19"/>
      <c r="F291" s="19"/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19"/>
      <c r="R291" s="19"/>
      <c r="S291" s="19"/>
      <c r="T291" s="19"/>
      <c r="U291" s="19"/>
    </row>
    <row r="292" spans="1:21">
      <c r="A292" s="19"/>
      <c r="B292" s="19"/>
      <c r="C292" s="19"/>
      <c r="D292" s="19"/>
      <c r="E292" s="19"/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</row>
    <row r="293" spans="1:21">
      <c r="A293" s="19"/>
      <c r="B293" s="19"/>
      <c r="C293" s="19"/>
      <c r="D293" s="19"/>
      <c r="E293" s="19"/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19"/>
      <c r="R293" s="19"/>
      <c r="S293" s="19"/>
      <c r="T293" s="19"/>
      <c r="U293" s="19"/>
    </row>
    <row r="294" spans="1:21">
      <c r="A294" s="19"/>
      <c r="B294" s="19"/>
      <c r="C294" s="19"/>
      <c r="D294" s="19"/>
      <c r="E294" s="19"/>
      <c r="F294" s="19"/>
      <c r="G294" s="19"/>
      <c r="H294" s="19"/>
      <c r="I294" s="19"/>
      <c r="J294" s="19"/>
      <c r="K294" s="19"/>
      <c r="L294" s="19"/>
      <c r="M294" s="19"/>
      <c r="N294" s="19"/>
      <c r="O294" s="19"/>
      <c r="P294" s="19"/>
      <c r="Q294" s="19"/>
      <c r="R294" s="19"/>
      <c r="S294" s="19"/>
      <c r="T294" s="19"/>
      <c r="U294" s="19"/>
    </row>
    <row r="295" spans="1:21">
      <c r="A295" s="19"/>
      <c r="B295" s="19"/>
      <c r="C295" s="19"/>
      <c r="D295" s="19"/>
      <c r="E295" s="19"/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</row>
    <row r="296" spans="1:21">
      <c r="A296" s="19"/>
      <c r="B296" s="19"/>
      <c r="C296" s="19"/>
      <c r="D296" s="19"/>
      <c r="E296" s="19"/>
      <c r="F296" s="19"/>
      <c r="G296" s="19"/>
      <c r="H296" s="19"/>
      <c r="I296" s="19"/>
      <c r="J296" s="19"/>
      <c r="K296" s="19"/>
      <c r="L296" s="19"/>
      <c r="M296" s="19"/>
      <c r="N296" s="19"/>
      <c r="O296" s="19"/>
      <c r="P296" s="19"/>
      <c r="Q296" s="19"/>
      <c r="R296" s="19"/>
      <c r="S296" s="19"/>
      <c r="T296" s="19"/>
      <c r="U296" s="19"/>
    </row>
    <row r="297" spans="1:21">
      <c r="A297" s="19"/>
      <c r="B297" s="19"/>
      <c r="C297" s="19"/>
      <c r="D297" s="19"/>
      <c r="E297" s="19"/>
      <c r="F297" s="19"/>
      <c r="G297" s="19"/>
      <c r="H297" s="19"/>
      <c r="I297" s="19"/>
      <c r="J297" s="19"/>
      <c r="K297" s="19"/>
      <c r="L297" s="19"/>
      <c r="M297" s="19"/>
      <c r="N297" s="19"/>
      <c r="O297" s="19"/>
      <c r="P297" s="19"/>
      <c r="Q297" s="19"/>
      <c r="R297" s="19"/>
      <c r="S297" s="19"/>
      <c r="T297" s="19"/>
      <c r="U297" s="19"/>
    </row>
    <row r="298" spans="1:21">
      <c r="A298" s="19"/>
      <c r="B298" s="19"/>
      <c r="C298" s="19"/>
      <c r="D298" s="19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</row>
    <row r="299" spans="1:21">
      <c r="A299" s="19"/>
      <c r="B299" s="19"/>
      <c r="C299" s="19"/>
      <c r="D299" s="19"/>
      <c r="E299" s="19"/>
      <c r="F299" s="19"/>
      <c r="G299" s="19"/>
      <c r="H299" s="19"/>
      <c r="I299" s="19"/>
      <c r="J299" s="19"/>
      <c r="K299" s="19"/>
      <c r="L299" s="19"/>
      <c r="M299" s="19"/>
      <c r="N299" s="19"/>
      <c r="O299" s="19"/>
      <c r="P299" s="19"/>
      <c r="Q299" s="19"/>
      <c r="R299" s="19"/>
      <c r="S299" s="19"/>
      <c r="T299" s="19"/>
      <c r="U299" s="19"/>
    </row>
    <row r="300" spans="1:21">
      <c r="A300" s="19"/>
      <c r="B300" s="19"/>
      <c r="C300" s="19"/>
      <c r="D300" s="19"/>
      <c r="E300" s="19"/>
      <c r="F300" s="19"/>
      <c r="G300" s="19"/>
      <c r="H300" s="19"/>
      <c r="I300" s="19"/>
      <c r="J300" s="19"/>
      <c r="K300" s="19"/>
      <c r="L300" s="19"/>
      <c r="M300" s="19"/>
      <c r="N300" s="19"/>
      <c r="O300" s="19"/>
      <c r="P300" s="19"/>
      <c r="Q300" s="19"/>
      <c r="R300" s="19"/>
      <c r="S300" s="19"/>
      <c r="T300" s="19"/>
      <c r="U300" s="19"/>
    </row>
    <row r="301" spans="1:21">
      <c r="A301" s="19"/>
      <c r="B301" s="19"/>
      <c r="C301" s="19"/>
      <c r="D301" s="19"/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19"/>
      <c r="P301" s="19"/>
      <c r="Q301" s="19"/>
      <c r="R301" s="19"/>
      <c r="S301" s="19"/>
      <c r="T301" s="19"/>
      <c r="U301" s="19"/>
    </row>
  </sheetData>
  <mergeCells count="154">
    <mergeCell ref="A1:O1"/>
    <mergeCell ref="A2:A3"/>
    <mergeCell ref="J11:L11"/>
    <mergeCell ref="H11:I11"/>
    <mergeCell ref="B4:G4"/>
    <mergeCell ref="H4:I4"/>
    <mergeCell ref="J4:L4"/>
    <mergeCell ref="M4:O4"/>
    <mergeCell ref="H5:I5"/>
    <mergeCell ref="J8:L8"/>
    <mergeCell ref="J9:L9"/>
    <mergeCell ref="B6:G6"/>
    <mergeCell ref="H6:I6"/>
    <mergeCell ref="J6:L6"/>
    <mergeCell ref="M7:O7"/>
    <mergeCell ref="M8:O8"/>
    <mergeCell ref="B9:G9"/>
    <mergeCell ref="H9:I9"/>
    <mergeCell ref="H8:I8"/>
    <mergeCell ref="H12:I12"/>
    <mergeCell ref="J12:L12"/>
    <mergeCell ref="M12:O12"/>
    <mergeCell ref="B10:G10"/>
    <mergeCell ref="H10:I10"/>
    <mergeCell ref="B12:G12"/>
    <mergeCell ref="M11:O11"/>
    <mergeCell ref="M10:O10"/>
    <mergeCell ref="M3:O3"/>
    <mergeCell ref="J10:L10"/>
    <mergeCell ref="B11:G11"/>
    <mergeCell ref="M5:O5"/>
    <mergeCell ref="J3:L3"/>
    <mergeCell ref="H2:I3"/>
    <mergeCell ref="J2:O2"/>
    <mergeCell ref="M9:O9"/>
    <mergeCell ref="B8:G8"/>
    <mergeCell ref="M6:O6"/>
    <mergeCell ref="B5:G5"/>
    <mergeCell ref="B7:G7"/>
    <mergeCell ref="H7:I7"/>
    <mergeCell ref="J7:L7"/>
    <mergeCell ref="J5:L5"/>
    <mergeCell ref="B2:G3"/>
    <mergeCell ref="M13:O13"/>
    <mergeCell ref="J17:L17"/>
    <mergeCell ref="M17:O17"/>
    <mergeCell ref="B17:G17"/>
    <mergeCell ref="H17:I17"/>
    <mergeCell ref="B13:G13"/>
    <mergeCell ref="H13:I13"/>
    <mergeCell ref="J13:L13"/>
    <mergeCell ref="M15:O15"/>
    <mergeCell ref="M14:O14"/>
    <mergeCell ref="M16:O16"/>
    <mergeCell ref="B14:G14"/>
    <mergeCell ref="J21:L21"/>
    <mergeCell ref="M20:O20"/>
    <mergeCell ref="B18:O18"/>
    <mergeCell ref="H14:I14"/>
    <mergeCell ref="J14:L14"/>
    <mergeCell ref="B15:G15"/>
    <mergeCell ref="H15:I15"/>
    <mergeCell ref="J15:L15"/>
    <mergeCell ref="M22:O22"/>
    <mergeCell ref="M19:O19"/>
    <mergeCell ref="B16:G16"/>
    <mergeCell ref="H16:I16"/>
    <mergeCell ref="J16:L16"/>
    <mergeCell ref="M21:O21"/>
    <mergeCell ref="F19:G19"/>
    <mergeCell ref="B19:E19"/>
    <mergeCell ref="H19:I19"/>
    <mergeCell ref="J19:L19"/>
    <mergeCell ref="B23:E23"/>
    <mergeCell ref="F23:G23"/>
    <mergeCell ref="H23:I23"/>
    <mergeCell ref="H20:I20"/>
    <mergeCell ref="B20:E20"/>
    <mergeCell ref="B21:E21"/>
    <mergeCell ref="F21:G21"/>
    <mergeCell ref="B22:E22"/>
    <mergeCell ref="F22:G22"/>
    <mergeCell ref="H22:I22"/>
    <mergeCell ref="J22:L22"/>
    <mergeCell ref="H21:I21"/>
    <mergeCell ref="F20:G20"/>
    <mergeCell ref="J20:L20"/>
    <mergeCell ref="L28:O28"/>
    <mergeCell ref="L26:O26"/>
    <mergeCell ref="L27:O27"/>
    <mergeCell ref="B24:O24"/>
    <mergeCell ref="L25:O25"/>
    <mergeCell ref="B26:E26"/>
    <mergeCell ref="F26:H26"/>
    <mergeCell ref="B27:E27"/>
    <mergeCell ref="F27:H27"/>
    <mergeCell ref="I25:K25"/>
    <mergeCell ref="F25:H25"/>
    <mergeCell ref="B25:E25"/>
    <mergeCell ref="M23:O23"/>
    <mergeCell ref="I27:K27"/>
    <mergeCell ref="B28:E28"/>
    <mergeCell ref="I26:K26"/>
    <mergeCell ref="I28:K28"/>
    <mergeCell ref="F28:H28"/>
    <mergeCell ref="J23:L23"/>
    <mergeCell ref="L29:O29"/>
    <mergeCell ref="B30:O30"/>
    <mergeCell ref="B31:E31"/>
    <mergeCell ref="I32:K32"/>
    <mergeCell ref="B32:E32"/>
    <mergeCell ref="F32:H32"/>
    <mergeCell ref="F29:H29"/>
    <mergeCell ref="B29:E29"/>
    <mergeCell ref="I35:K35"/>
    <mergeCell ref="L35:O35"/>
    <mergeCell ref="B33:E33"/>
    <mergeCell ref="L33:O33"/>
    <mergeCell ref="F33:H33"/>
    <mergeCell ref="L34:O34"/>
    <mergeCell ref="L32:O32"/>
    <mergeCell ref="I29:K29"/>
    <mergeCell ref="L37:O37"/>
    <mergeCell ref="L36:O36"/>
    <mergeCell ref="B36:K36"/>
    <mergeCell ref="B37:K37"/>
    <mergeCell ref="F31:H31"/>
    <mergeCell ref="I33:K33"/>
    <mergeCell ref="L31:O31"/>
    <mergeCell ref="I31:K31"/>
    <mergeCell ref="B39:K39"/>
    <mergeCell ref="B34:E34"/>
    <mergeCell ref="F34:H34"/>
    <mergeCell ref="B35:E35"/>
    <mergeCell ref="F35:H35"/>
    <mergeCell ref="I34:K34"/>
    <mergeCell ref="G48:I48"/>
    <mergeCell ref="K48:O48"/>
    <mergeCell ref="G45:I45"/>
    <mergeCell ref="K45:O45"/>
    <mergeCell ref="L39:O39"/>
    <mergeCell ref="B38:K38"/>
    <mergeCell ref="L38:O38"/>
    <mergeCell ref="G41:I41"/>
    <mergeCell ref="K41:O41"/>
    <mergeCell ref="A41:E41"/>
    <mergeCell ref="A47:E47"/>
    <mergeCell ref="G47:I47"/>
    <mergeCell ref="K47:O47"/>
    <mergeCell ref="G42:I42"/>
    <mergeCell ref="K42:O42"/>
    <mergeCell ref="A44:E44"/>
    <mergeCell ref="G44:I44"/>
    <mergeCell ref="K44:O44"/>
  </mergeCells>
  <phoneticPr fontId="6" type="noConversion"/>
  <pageMargins left="0.70866141732283472" right="0.31496062992125984" top="0.74803149606299213" bottom="0.9448818897637796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Титульный лист</vt:lpstr>
      <vt:lpstr>общие сведения</vt:lpstr>
      <vt:lpstr>результ деят</vt:lpstr>
      <vt:lpstr>исп имущ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2013-01-22T04:57:29Z</cp:lastPrinted>
  <dcterms:created xsi:type="dcterms:W3CDTF">2006-09-28T05:33:49Z</dcterms:created>
  <dcterms:modified xsi:type="dcterms:W3CDTF">2013-04-19T05:30:09Z</dcterms:modified>
</cp:coreProperties>
</file>